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4\OC Approved datasets\"/>
    </mc:Choice>
  </mc:AlternateContent>
  <xr:revisionPtr revIDLastSave="0" documentId="13_ncr:1_{231CAFB5-2A0E-411E-A137-FCA53EEA0CB1}" xr6:coauthVersionLast="47" xr6:coauthVersionMax="47" xr10:uidLastSave="{00000000-0000-0000-0000-000000000000}"/>
  <bookViews>
    <workbookView xWindow="28680" yWindow="-120" windowWidth="29040" windowHeight="15720" xr2:uid="{FE1B9E85-B3AB-4A5E-9972-A14156C14701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Redeterminations'!$A$3:$Q$3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Lang'!$A$3:$F$197</definedName>
    <definedName name="_xlnm._FilterDatabase" localSheetId="3" hidden="1">'Newly Enrolled Age Gender'!$A$3:$G$530</definedName>
    <definedName name="_xlnm._FilterDatabase" localSheetId="1" hidden="1">'Newly Enrolled Top 7 Ethnicity'!$A$3:$F$337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Total'!$M$3:$Q$62</definedName>
    <definedName name="_xlnm._FilterDatabase" localSheetId="9" hidden="1">'Returned Packet + Ex Parte'!$A$3:$G$62</definedName>
    <definedName name="_xlnm._FilterDatabase" localSheetId="13" hidden="1">'Total Discontinuances'!$A$3:$K$62</definedName>
    <definedName name="TitleRegion1.a3.e62.1">Total_Enrollment[[#Headers],[Eligibility Month]]</definedName>
    <definedName name="TitleRegion1.a3.f194.3">Newly_Enrolled_Written_Language[[#Headers],[Eligibility Month]]</definedName>
    <definedName name="TitleRegion1.a3.f337.2">Newly_Enrolled_Ethnicity[[#Headers],[Eligibility Month]]</definedName>
    <definedName name="TitleRegion1.a3.g4.11">Monthly_Redetermination_Processing[[#Headers],[Eligibility Month]]</definedName>
    <definedName name="TitleRegion1.a3.g530.4">Newly_Enrolled_Age_Gender[[#Headers],[Eligibility Month]]</definedName>
    <definedName name="TitleRegion1.a3.g62.10">Returned_Packet_ExParte[[#Headers],[Eligibility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Total_Discontinuance_Reasons[[#Headers],[Eligibility Month]]</definedName>
    <definedName name="TitleRegion1.a3.k62.5">New_Applications_Pathways[[#Headers],[Eligibility Month]]</definedName>
    <definedName name="TitleRegion1.a3.r62.7">MAGI_Redeterminations[[#Headers],[Eligibility Month]]</definedName>
    <definedName name="TitleRegion1.a3.r62.8">NonMAGI_Redeterminations[[#Headers],[Eligibility Month]]</definedName>
    <definedName name="TitleRegion1.a3.r62.9">Redeterminations_Total[[#Headers],[Eligibility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2" i="14" l="1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10" i="14"/>
  <c r="L9" i="14"/>
  <c r="L8" i="14"/>
  <c r="L7" i="14"/>
  <c r="L6" i="14"/>
  <c r="L5" i="14"/>
  <c r="L4" i="14"/>
  <c r="H62" i="13"/>
  <c r="H61" i="13"/>
  <c r="H60" i="13"/>
  <c r="H59" i="13"/>
  <c r="H58" i="13"/>
  <c r="I58" i="13" s="1"/>
  <c r="H57" i="13"/>
  <c r="H56" i="13"/>
  <c r="H55" i="13"/>
  <c r="H54" i="13"/>
  <c r="H53" i="13"/>
  <c r="H52" i="13"/>
  <c r="H51" i="13"/>
  <c r="H50" i="13"/>
  <c r="I50" i="13" s="1"/>
  <c r="H49" i="13"/>
  <c r="H48" i="13"/>
  <c r="H47" i="13"/>
  <c r="H46" i="13"/>
  <c r="H45" i="13"/>
  <c r="H44" i="13"/>
  <c r="H43" i="13"/>
  <c r="H42" i="13"/>
  <c r="I42" i="13" s="1"/>
  <c r="H41" i="13"/>
  <c r="H40" i="13"/>
  <c r="H39" i="13"/>
  <c r="H38" i="13"/>
  <c r="H37" i="13"/>
  <c r="H36" i="13"/>
  <c r="H35" i="13"/>
  <c r="H34" i="13"/>
  <c r="I34" i="13" s="1"/>
  <c r="H33" i="13"/>
  <c r="H32" i="13"/>
  <c r="H31" i="13"/>
  <c r="H30" i="13"/>
  <c r="H29" i="13"/>
  <c r="H28" i="13"/>
  <c r="H27" i="13"/>
  <c r="H26" i="13"/>
  <c r="I26" i="13" s="1"/>
  <c r="H25" i="13"/>
  <c r="H24" i="13"/>
  <c r="H23" i="13"/>
  <c r="H22" i="13"/>
  <c r="H21" i="13"/>
  <c r="H20" i="13"/>
  <c r="H19" i="13"/>
  <c r="H18" i="13"/>
  <c r="I18" i="13" s="1"/>
  <c r="H17" i="13"/>
  <c r="H16" i="13"/>
  <c r="H15" i="13"/>
  <c r="H14" i="13"/>
  <c r="H13" i="13"/>
  <c r="H12" i="13"/>
  <c r="H11" i="13"/>
  <c r="H10" i="13"/>
  <c r="I10" i="13" s="1"/>
  <c r="H9" i="13"/>
  <c r="H8" i="13"/>
  <c r="H7" i="13"/>
  <c r="H6" i="13"/>
  <c r="H5" i="13"/>
  <c r="H4" i="13"/>
  <c r="H62" i="12"/>
  <c r="H61" i="12"/>
  <c r="H60" i="12"/>
  <c r="H59" i="12"/>
  <c r="H58" i="12"/>
  <c r="H57" i="12"/>
  <c r="H56" i="12"/>
  <c r="H55" i="12"/>
  <c r="H54" i="12"/>
  <c r="H53" i="12"/>
  <c r="H52" i="12"/>
  <c r="H51" i="12"/>
  <c r="H50" i="12"/>
  <c r="H49" i="12"/>
  <c r="H48" i="12"/>
  <c r="H47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H6" i="12"/>
  <c r="H5" i="12"/>
  <c r="H4" i="12"/>
  <c r="I5" i="13" l="1"/>
  <c r="I13" i="13"/>
  <c r="I8" i="12"/>
  <c r="I16" i="12"/>
  <c r="I24" i="12"/>
  <c r="I32" i="12"/>
  <c r="I40" i="12"/>
  <c r="I48" i="12"/>
  <c r="I56" i="12"/>
  <c r="I8" i="13"/>
  <c r="I16" i="13"/>
  <c r="I24" i="13"/>
  <c r="I32" i="13"/>
  <c r="I40" i="13"/>
  <c r="I48" i="13"/>
  <c r="I56" i="13"/>
  <c r="I10" i="12"/>
  <c r="I18" i="12"/>
  <c r="I26" i="12"/>
  <c r="I34" i="12"/>
  <c r="I42" i="12"/>
  <c r="I50" i="12"/>
  <c r="I58" i="12"/>
  <c r="E1" i="5"/>
  <c r="F1" i="5"/>
  <c r="I11" i="12"/>
  <c r="G1" i="5"/>
  <c r="H1" i="5"/>
  <c r="I7" i="12"/>
  <c r="I15" i="12"/>
  <c r="I23" i="12"/>
  <c r="I31" i="12"/>
  <c r="I39" i="12"/>
  <c r="I47" i="12"/>
  <c r="I55" i="12"/>
  <c r="I7" i="13"/>
  <c r="I15" i="13"/>
  <c r="I23" i="13"/>
  <c r="I31" i="13"/>
  <c r="I39" i="13"/>
  <c r="I47" i="13"/>
  <c r="I55" i="13"/>
  <c r="L12" i="5"/>
  <c r="L20" i="5"/>
  <c r="L28" i="5"/>
  <c r="L36" i="5"/>
  <c r="L44" i="5"/>
  <c r="L4" i="5"/>
  <c r="L11" i="5"/>
  <c r="L19" i="5"/>
  <c r="I4" i="12"/>
  <c r="I12" i="12"/>
  <c r="I20" i="12"/>
  <c r="I28" i="12"/>
  <c r="I36" i="12"/>
  <c r="I44" i="12"/>
  <c r="I52" i="12"/>
  <c r="I60" i="12"/>
  <c r="I4" i="13"/>
  <c r="I12" i="13"/>
  <c r="I20" i="13"/>
  <c r="I28" i="13"/>
  <c r="I36" i="13"/>
  <c r="I44" i="13"/>
  <c r="I52" i="13"/>
  <c r="I60" i="13"/>
  <c r="I1" i="5"/>
  <c r="L27" i="5"/>
  <c r="L35" i="5"/>
  <c r="L43" i="5"/>
  <c r="L51" i="5"/>
  <c r="L59" i="5"/>
  <c r="I19" i="12"/>
  <c r="I27" i="12"/>
  <c r="I35" i="12"/>
  <c r="I43" i="12"/>
  <c r="I51" i="12"/>
  <c r="I59" i="12"/>
  <c r="I11" i="13"/>
  <c r="I19" i="13"/>
  <c r="I27" i="13"/>
  <c r="I35" i="13"/>
  <c r="I43" i="13"/>
  <c r="I51" i="13"/>
  <c r="I59" i="13"/>
  <c r="L32" i="5"/>
  <c r="L40" i="5"/>
  <c r="L48" i="5"/>
  <c r="L56" i="5"/>
  <c r="L5" i="5"/>
  <c r="L13" i="5"/>
  <c r="L21" i="5"/>
  <c r="L29" i="5"/>
  <c r="L37" i="5"/>
  <c r="L45" i="5"/>
  <c r="L53" i="5"/>
  <c r="L61" i="5"/>
  <c r="L52" i="5"/>
  <c r="L60" i="5"/>
  <c r="M7" i="14"/>
  <c r="M11" i="14"/>
  <c r="M15" i="14"/>
  <c r="M19" i="14"/>
  <c r="M23" i="14"/>
  <c r="M27" i="14"/>
  <c r="M31" i="14"/>
  <c r="M35" i="14"/>
  <c r="M39" i="14"/>
  <c r="M43" i="14"/>
  <c r="M47" i="14"/>
  <c r="M51" i="14"/>
  <c r="M55" i="14"/>
  <c r="M59" i="14"/>
  <c r="L10" i="5"/>
  <c r="L18" i="5"/>
  <c r="L26" i="5"/>
  <c r="L34" i="5"/>
  <c r="L42" i="5"/>
  <c r="L50" i="5"/>
  <c r="L58" i="5"/>
  <c r="M6" i="14"/>
  <c r="M10" i="14"/>
  <c r="M14" i="14"/>
  <c r="M18" i="14"/>
  <c r="M22" i="14"/>
  <c r="M26" i="14"/>
  <c r="M30" i="14"/>
  <c r="M34" i="14"/>
  <c r="M38" i="14"/>
  <c r="M42" i="14"/>
  <c r="M46" i="14"/>
  <c r="M50" i="14"/>
  <c r="M54" i="14"/>
  <c r="M58" i="14"/>
  <c r="M62" i="14"/>
  <c r="L9" i="5"/>
  <c r="L17" i="5"/>
  <c r="L25" i="5"/>
  <c r="L33" i="5"/>
  <c r="L41" i="5"/>
  <c r="L49" i="5"/>
  <c r="L57" i="5"/>
  <c r="I6" i="12"/>
  <c r="I14" i="12"/>
  <c r="I22" i="12"/>
  <c r="I30" i="12"/>
  <c r="I38" i="12"/>
  <c r="I46" i="12"/>
  <c r="I54" i="12"/>
  <c r="I62" i="12"/>
  <c r="I6" i="13"/>
  <c r="I14" i="13"/>
  <c r="I22" i="13"/>
  <c r="I30" i="13"/>
  <c r="I38" i="13"/>
  <c r="I46" i="13"/>
  <c r="I54" i="13"/>
  <c r="I62" i="13"/>
  <c r="L8" i="5"/>
  <c r="L16" i="5"/>
  <c r="L24" i="5"/>
  <c r="M5" i="14"/>
  <c r="M9" i="14"/>
  <c r="M13" i="14"/>
  <c r="M17" i="14"/>
  <c r="M21" i="14"/>
  <c r="M25" i="14"/>
  <c r="M29" i="14"/>
  <c r="M33" i="14"/>
  <c r="M37" i="14"/>
  <c r="M41" i="14"/>
  <c r="M45" i="14"/>
  <c r="M49" i="14"/>
  <c r="M53" i="14"/>
  <c r="M57" i="14"/>
  <c r="M61" i="14"/>
  <c r="L7" i="5"/>
  <c r="L15" i="5"/>
  <c r="L23" i="5"/>
  <c r="L31" i="5"/>
  <c r="L39" i="5"/>
  <c r="L47" i="5"/>
  <c r="L55" i="5"/>
  <c r="I5" i="12"/>
  <c r="I9" i="12"/>
  <c r="I13" i="12"/>
  <c r="I17" i="12"/>
  <c r="I21" i="12"/>
  <c r="I25" i="12"/>
  <c r="I29" i="12"/>
  <c r="I33" i="12"/>
  <c r="I37" i="12"/>
  <c r="I41" i="12"/>
  <c r="I45" i="12"/>
  <c r="I49" i="12"/>
  <c r="I53" i="12"/>
  <c r="I57" i="12"/>
  <c r="I61" i="12"/>
  <c r="I9" i="13"/>
  <c r="I17" i="13"/>
  <c r="I21" i="13"/>
  <c r="I25" i="13"/>
  <c r="I29" i="13"/>
  <c r="I33" i="13"/>
  <c r="I37" i="13"/>
  <c r="I41" i="13"/>
  <c r="I45" i="13"/>
  <c r="I49" i="13"/>
  <c r="I53" i="13"/>
  <c r="I57" i="13"/>
  <c r="I61" i="13"/>
  <c r="L6" i="5"/>
  <c r="L14" i="5"/>
  <c r="L22" i="5"/>
  <c r="L30" i="5"/>
  <c r="L38" i="5"/>
  <c r="L46" i="5"/>
  <c r="L54" i="5"/>
  <c r="L62" i="5"/>
  <c r="M4" i="14"/>
  <c r="M8" i="14"/>
  <c r="M12" i="14"/>
  <c r="M16" i="14"/>
  <c r="M20" i="14"/>
  <c r="M24" i="14"/>
  <c r="M28" i="14"/>
  <c r="M32" i="14"/>
  <c r="M36" i="14"/>
  <c r="M40" i="14"/>
  <c r="M44" i="14"/>
  <c r="M48" i="14"/>
  <c r="M52" i="14"/>
  <c r="M56" i="14"/>
  <c r="M60" i="14"/>
</calcChain>
</file>

<file path=xl/sharedStrings.xml><?xml version="1.0" encoding="utf-8"?>
<sst xmlns="http://schemas.openxmlformats.org/spreadsheetml/2006/main" count="8599" uniqueCount="191">
  <si>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</si>
  <si>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</si>
  <si>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</si>
  <si>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</si>
  <si>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</si>
  <si>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</si>
  <si>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</si>
  <si>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</si>
  <si>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</si>
  <si>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</si>
  <si>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</si>
  <si>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</si>
  <si>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</si>
  <si>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</si>
  <si>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</si>
  <si>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</si>
  <si>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</si>
  <si>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</si>
  <si>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</si>
  <si>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</si>
  <si>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</si>
  <si>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</si>
  <si>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</si>
  <si>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</si>
  <si>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</si>
  <si>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</si>
  <si>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</si>
  <si>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</si>
  <si>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</si>
  <si>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</si>
  <si>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</si>
  <si>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</si>
  <si>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</si>
  <si>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</si>
  <si>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</si>
  <si>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</si>
  <si>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</si>
  <si>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</si>
  <si>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</si>
  <si>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</si>
  <si>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</si>
  <si>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</si>
  <si>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</si>
  <si>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</si>
  <si>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</si>
  <si>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</si>
  <si>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</si>
  <si>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</si>
  <si>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</si>
  <si>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</si>
  <si>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</si>
  <si>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</si>
  <si>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</si>
  <si>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</si>
  <si>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</si>
  <si>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</si>
  <si>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</si>
  <si>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</si>
  <si>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</si>
  <si>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</si>
  <si>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</si>
  <si>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</si>
  <si>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</si>
  <si>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</si>
  <si>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</si>
  <si>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</si>
  <si>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</si>
  <si>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</si>
  <si>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</si>
  <si>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</si>
  <si>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</si>
  <si>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</si>
  <si>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</si>
  <si>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</si>
  <si>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Arabic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</si>
  <si>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</si>
  <si>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</si>
  <si>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</si>
  <si>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</si>
  <si>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</si>
  <si>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</si>
  <si>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</si>
  <si>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</si>
  <si>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</si>
  <si>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</si>
  <si>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</si>
  <si>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</si>
  <si>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</si>
  <si>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</si>
  <si>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</si>
  <si>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</si>
  <si>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</si>
  <si>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</si>
  <si>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</si>
  <si>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</si>
  <si>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</si>
  <si>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</si>
  <si>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</si>
  <si>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</si>
  <si>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</si>
  <si>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</si>
  <si>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</si>
  <si>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</si>
  <si>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</si>
  <si>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</si>
  <si>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</si>
  <si>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</si>
  <si>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</si>
  <si>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</si>
  <si>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</si>
  <si>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</si>
  <si>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</si>
  <si>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</si>
  <si>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</si>
  <si>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</si>
  <si>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</si>
  <si>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</si>
  <si>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</si>
  <si>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</si>
  <si>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</si>
  <si>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</si>
  <si>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</si>
  <si>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</si>
  <si>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</si>
  <si>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</si>
  <si>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</si>
  <si>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</si>
  <si>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</si>
  <si>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</si>
  <si>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</si>
  <si>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</si>
  <si>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</si>
  <si>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</si>
  <si>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</si>
  <si>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</si>
  <si>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</si>
  <si>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</si>
  <si>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</si>
  <si>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</si>
  <si>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</si>
  <si>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</si>
  <si>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</si>
  <si>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</si>
  <si>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</si>
  <si>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</si>
  <si>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</si>
  <si>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</si>
  <si>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</si>
  <si>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</si>
  <si>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</si>
  <si>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</si>
  <si>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</si>
  <si>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</si>
  <si>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</si>
  <si>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</si>
  <si>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</si>
  <si>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</si>
  <si>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</si>
  <si>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</si>
  <si>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</si>
  <si>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</si>
  <si>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</si>
  <si>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</si>
  <si>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</si>
  <si>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</si>
  <si>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</si>
  <si>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</si>
  <si>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</si>
  <si>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</si>
  <si>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</si>
  <si>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</si>
  <si>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</si>
  <si>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</si>
  <si>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</si>
  <si>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Hmong</t>
  </si>
  <si>
    <t>Cantonese</t>
  </si>
  <si>
    <t>Press tab to move to input areas, press enter to move to next row</t>
  </si>
  <si>
    <t>Other Chinese Languages</t>
  </si>
  <si>
    <t>Korean</t>
  </si>
  <si>
    <t>Mandarin</t>
  </si>
  <si>
    <t>Laotian</t>
  </si>
  <si>
    <t>Tagalog</t>
  </si>
  <si>
    <t>Lao</t>
  </si>
  <si>
    <t>April 2026</t>
  </si>
  <si>
    <t>Cells marked as “Intentionally Blank" represent member count, not shown for counts less than 11 (1-10), along with</t>
  </si>
  <si>
    <t>associated complementary cells, in accordance with the DHCS DDG v3.0. Further notes in "Count Annotation Description".</t>
  </si>
  <si>
    <t>Cells marked as “Intentionally Blank" represent member count, not shown for counts less than 5 (1-4), along with</t>
  </si>
  <si>
    <t>Cells marked as “Intentionally Blank" represent member count, not shown for counts less than 4 (1-5), along with</t>
  </si>
  <si>
    <t>intentionally blank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</si>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</sst>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1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</font>
    <font>
      <sz val="12"/>
      <color theme="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 style="thin">
        <color rgb="FFB0B7BB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5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84">
    <xf numFmtId="0" fontId="0" fillId="2" borderId="0" xfId="0" applyFill="1" applyAlignment="1">
      <alignment horizontal="left"/>
    </xf>
    <xf numFmtId="0" fontId="3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3" fontId="7" fillId="2" borderId="0" xfId="0" applyNumberFormat="1" applyFont="1" applyFill="1" applyAlignment="1">
      <alignment horizontal="left"/>
    </xf>
    <xf numFmtId="3" fontId="3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/>
      <protection locked="0"/>
    </xf>
    <xf numFmtId="2" fontId="7" fillId="2" borderId="0" xfId="0" applyNumberFormat="1" applyFont="1" applyFill="1" applyAlignment="1">
      <alignment horizontal="left"/>
    </xf>
    <xf numFmtId="2" fontId="3" fillId="2" borderId="0" xfId="0" applyNumberFormat="1" applyFont="1" applyFill="1" applyAlignment="1">
      <alignment horizontal="left"/>
    </xf>
    <xf numFmtId="1" fontId="7" fillId="2" borderId="0" xfId="0" applyNumberFormat="1" applyFont="1" applyFill="1" applyAlignment="1">
      <alignment horizontal="right"/>
    </xf>
    <xf numFmtId="1" fontId="3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7" fillId="3" borderId="2" xfId="0" applyFont="1" applyFill="1" applyBorder="1" applyAlignment="1" applyProtection="1">
      <alignment horizontal="left"/>
      <protection locked="0"/>
    </xf>
    <xf numFmtId="3" fontId="7" fillId="3" borderId="2" xfId="0" applyNumberFormat="1" applyFont="1" applyFill="1" applyBorder="1" applyAlignment="1" applyProtection="1">
      <alignment horizontal="right"/>
      <protection locked="0"/>
    </xf>
    <xf numFmtId="2" fontId="7" fillId="3" borderId="2" xfId="0" applyNumberFormat="1" applyFont="1" applyFill="1" applyBorder="1" applyAlignment="1" applyProtection="1">
      <alignment horizontal="center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8" fillId="4" borderId="4" xfId="0" applyFont="1" applyFill="1" applyBorder="1" applyAlignment="1" applyProtection="1">
      <alignment horizontal="center"/>
      <protection locked="0"/>
    </xf>
    <xf numFmtId="3" fontId="8" fillId="4" borderId="4" xfId="0" applyNumberFormat="1" applyFont="1" applyFill="1" applyBorder="1" applyAlignment="1" applyProtection="1">
      <alignment horizontal="center"/>
      <protection locked="0"/>
    </xf>
    <xf numFmtId="2" fontId="8" fillId="4" borderId="4" xfId="0" applyNumberFormat="1" applyFont="1" applyFill="1" applyBorder="1" applyAlignment="1" applyProtection="1">
      <alignment horizontal="center"/>
      <protection locked="0"/>
    </xf>
    <xf numFmtId="0" fontId="6" fillId="3" borderId="5" xfId="0" applyFont="1" applyFill="1" applyBorder="1" applyAlignment="1" applyProtection="1">
      <alignment horizontal="left"/>
      <protection locked="0"/>
    </xf>
    <xf numFmtId="3" fontId="6" fillId="3" borderId="5" xfId="0" applyNumberFormat="1" applyFont="1" applyFill="1" applyBorder="1" applyAlignment="1" applyProtection="1">
      <alignment horizontal="right"/>
      <protection locked="0"/>
    </xf>
    <xf numFmtId="2" fontId="6" fillId="3" borderId="5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center"/>
      <protection locked="0"/>
    </xf>
    <xf numFmtId="1" fontId="7" fillId="3" borderId="2" xfId="0" applyNumberFormat="1" applyFont="1" applyFill="1" applyBorder="1" applyAlignment="1" applyProtection="1">
      <alignment horizontal="right"/>
      <protection locked="0"/>
    </xf>
    <xf numFmtId="1" fontId="8" fillId="4" borderId="4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left"/>
      <protection locked="0"/>
    </xf>
    <xf numFmtId="3" fontId="7" fillId="3" borderId="5" xfId="0" applyNumberFormat="1" applyFont="1" applyFill="1" applyBorder="1" applyAlignment="1" applyProtection="1">
      <alignment horizontal="right"/>
      <protection locked="0"/>
    </xf>
    <xf numFmtId="1" fontId="7" fillId="3" borderId="5" xfId="0" applyNumberFormat="1" applyFont="1" applyFill="1" applyBorder="1" applyAlignment="1" applyProtection="1">
      <alignment horizontal="right"/>
      <protection locked="0"/>
    </xf>
    <xf numFmtId="0" fontId="5" fillId="2" borderId="0" xfId="0" applyFont="1" applyFill="1" applyAlignment="1" applyProtection="1">
      <alignment horizontal="left"/>
      <protection locked="0"/>
    </xf>
    <xf numFmtId="0" fontId="6" fillId="2" borderId="0" xfId="0" applyFont="1" applyFill="1" applyAlignment="1" applyProtection="1">
      <alignment horizontal="left"/>
      <protection locked="0"/>
    </xf>
    <xf numFmtId="37" fontId="7" fillId="3" borderId="2" xfId="2" applyNumberFormat="1" applyFont="1" applyFill="1" applyBorder="1" applyAlignment="1" applyProtection="1">
      <alignment horizontal="right"/>
      <protection locked="0"/>
    </xf>
    <xf numFmtId="37" fontId="8" fillId="4" borderId="4" xfId="2" applyNumberFormat="1" applyFont="1" applyFill="1" applyBorder="1" applyAlignment="1" applyProtection="1">
      <alignment horizontal="center"/>
      <protection locked="0"/>
    </xf>
    <xf numFmtId="37" fontId="7" fillId="3" borderId="5" xfId="2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wrapText="1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0" fontId="8" fillId="4" borderId="4" xfId="0" applyFont="1" applyFill="1" applyBorder="1" applyAlignment="1" applyProtection="1">
      <alignment horizontal="center" wrapText="1"/>
      <protection locked="0"/>
    </xf>
    <xf numFmtId="3" fontId="8" fillId="4" borderId="4" xfId="0" applyNumberFormat="1" applyFont="1" applyFill="1" applyBorder="1" applyAlignment="1" applyProtection="1">
      <alignment horizontal="center" wrapText="1"/>
      <protection locked="0"/>
    </xf>
    <xf numFmtId="1" fontId="8" fillId="4" borderId="4" xfId="0" applyNumberFormat="1" applyFont="1" applyFill="1" applyBorder="1" applyAlignment="1" applyProtection="1">
      <alignment horizontal="center" wrapText="1"/>
      <protection locked="0"/>
    </xf>
    <xf numFmtId="1" fontId="6" fillId="3" borderId="5" xfId="0" applyNumberFormat="1" applyFont="1" applyFill="1" applyBorder="1" applyAlignment="1" applyProtection="1">
      <alignment horizontal="right"/>
      <protection locked="0"/>
    </xf>
    <xf numFmtId="0" fontId="6" fillId="3" borderId="5" xfId="0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1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7" fontId="7" fillId="3" borderId="2" xfId="0" applyNumberFormat="1" applyFont="1" applyFill="1" applyBorder="1" applyAlignment="1" applyProtection="1">
      <alignment horizontal="left" wrapText="1"/>
      <protection locked="0"/>
    </xf>
    <xf numFmtId="166" fontId="7" fillId="3" borderId="2" xfId="1" applyNumberFormat="1" applyFont="1" applyFill="1" applyBorder="1" applyAlignment="1" applyProtection="1">
      <alignment horizontal="right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3" fontId="8" fillId="4" borderId="4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4" xfId="1" applyNumberFormat="1" applyFont="1" applyFill="1" applyBorder="1" applyAlignment="1" applyProtection="1">
      <alignment horizontal="center" vertical="center" wrapText="1"/>
      <protection locked="0"/>
    </xf>
    <xf numFmtId="1" fontId="8" fillId="4" borderId="4" xfId="0" applyNumberFormat="1" applyFont="1" applyFill="1" applyBorder="1" applyAlignment="1" applyProtection="1">
      <alignment horizontal="center" vertical="center" wrapText="1"/>
      <protection locked="0"/>
    </xf>
    <xf numFmtId="167" fontId="6" fillId="3" borderId="5" xfId="0" applyNumberFormat="1" applyFont="1" applyFill="1" applyBorder="1" applyAlignment="1" applyProtection="1">
      <alignment horizontal="left" wrapText="1"/>
      <protection locked="0"/>
    </xf>
    <xf numFmtId="166" fontId="6" fillId="3" borderId="5" xfId="1" applyNumberFormat="1" applyFont="1" applyFill="1" applyBorder="1" applyAlignment="1" applyProtection="1">
      <alignment horizontal="right"/>
      <protection locked="0"/>
    </xf>
    <xf numFmtId="0" fontId="8" fillId="4" borderId="6" xfId="0" applyFont="1" applyFill="1" applyBorder="1" applyAlignment="1" applyProtection="1">
      <alignment horizontal="center" vertical="center" wrapText="1"/>
      <protection locked="0"/>
    </xf>
    <xf numFmtId="0" fontId="8" fillId="4" borderId="7" xfId="0" applyFont="1" applyFill="1" applyBorder="1" applyAlignment="1" applyProtection="1">
      <alignment horizontal="center" vertical="center" wrapText="1"/>
      <protection locked="0"/>
    </xf>
    <xf numFmtId="167" fontId="7" fillId="3" borderId="8" xfId="0" applyNumberFormat="1" applyFont="1" applyFill="1" applyBorder="1" applyAlignment="1" applyProtection="1">
      <alignment horizontal="left" wrapText="1"/>
      <protection locked="0"/>
    </xf>
    <xf numFmtId="0" fontId="7" fillId="3" borderId="9" xfId="0" applyFont="1" applyFill="1" applyBorder="1" applyAlignment="1" applyProtection="1">
      <alignment horizontal="center"/>
      <protection locked="0"/>
    </xf>
    <xf numFmtId="167" fontId="6" fillId="3" borderId="10" xfId="0" applyNumberFormat="1" applyFont="1" applyFill="1" applyBorder="1" applyAlignment="1" applyProtection="1">
      <alignment horizontal="left" wrapText="1"/>
      <protection locked="0"/>
    </xf>
    <xf numFmtId="0" fontId="6" fillId="3" borderId="11" xfId="0" applyFont="1" applyFill="1" applyBorder="1" applyAlignment="1" applyProtection="1">
      <alignment horizontal="center"/>
      <protection locked="0"/>
    </xf>
    <xf numFmtId="165" fontId="7" fillId="3" borderId="2" xfId="0" applyNumberFormat="1" applyFont="1" applyFill="1" applyBorder="1" applyAlignment="1" applyProtection="1">
      <alignment horizontal="right"/>
      <protection locked="0"/>
    </xf>
    <xf numFmtId="9" fontId="7" fillId="3" borderId="2" xfId="1" applyFont="1" applyFill="1" applyBorder="1" applyAlignment="1" applyProtection="1">
      <alignment horizontal="right"/>
      <protection locked="0"/>
    </xf>
    <xf numFmtId="165" fontId="6" fillId="3" borderId="5" xfId="0" applyNumberFormat="1" applyFont="1" applyFill="1" applyBorder="1" applyAlignment="1" applyProtection="1">
      <alignment horizontal="right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1" fontId="8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2" xfId="0" applyFont="1" applyFill="1" applyBorder="1" applyAlignment="1" applyProtection="1">
      <alignment horizontal="left"/>
      <protection locked="0"/>
    </xf>
    <xf numFmtId="9" fontId="7" fillId="5" borderId="2" xfId="1" applyFont="1" applyFill="1" applyBorder="1" applyAlignment="1" applyProtection="1">
      <alignment horizontal="right"/>
      <protection locked="0"/>
    </xf>
    <xf numFmtId="1" fontId="7" fillId="5" borderId="2" xfId="1" applyNumberFormat="1" applyFont="1" applyFill="1" applyBorder="1" applyAlignment="1" applyProtection="1">
      <alignment horizontal="right"/>
      <protection locked="0"/>
    </xf>
    <xf numFmtId="0" fontId="7" fillId="5" borderId="2" xfId="0" applyFont="1" applyFill="1" applyBorder="1" applyAlignment="1" applyProtection="1">
      <alignment horizontal="center"/>
      <protection locked="0"/>
    </xf>
    <xf numFmtId="0" fontId="7" fillId="5" borderId="2" xfId="0" applyFont="1" applyFill="1" applyBorder="1" applyAlignment="1" applyProtection="1">
      <alignment horizontal="left" wrapText="1"/>
      <protection locked="0"/>
    </xf>
    <xf numFmtId="0" fontId="6" fillId="5" borderId="5" xfId="0" applyFont="1" applyFill="1" applyBorder="1" applyAlignment="1" applyProtection="1">
      <alignment horizontal="left"/>
      <protection locked="0"/>
    </xf>
    <xf numFmtId="9" fontId="6" fillId="5" borderId="5" xfId="1" applyFont="1" applyFill="1" applyBorder="1" applyAlignment="1" applyProtection="1">
      <alignment horizontal="right"/>
      <protection locked="0"/>
    </xf>
    <xf numFmtId="1" fontId="6" fillId="5" borderId="5" xfId="1" applyNumberFormat="1" applyFont="1" applyFill="1" applyBorder="1" applyAlignment="1" applyProtection="1">
      <alignment horizontal="right"/>
      <protection locked="0"/>
    </xf>
    <xf numFmtId="0" fontId="6" fillId="5" borderId="5" xfId="0" applyFont="1" applyFill="1" applyBorder="1" applyAlignment="1" applyProtection="1">
      <alignment horizontal="center"/>
      <protection locked="0"/>
    </xf>
    <xf numFmtId="164" fontId="7" fillId="3" borderId="2" xfId="0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left" wrapText="1"/>
      <protection locked="0"/>
    </xf>
    <xf numFmtId="164" fontId="6" fillId="3" borderId="5" xfId="0" applyNumberFormat="1" applyFont="1" applyFill="1" applyBorder="1" applyAlignment="1" applyProtection="1">
      <alignment horizontal="right"/>
      <protection locked="0"/>
    </xf>
  </cellXfs>
  <cellStyles count="5">
    <cellStyle name="Comma" xfId="2" builtinId="3"/>
    <cellStyle name="Comma 2" xfId="4" xr:uid="{E993C1F7-D0AD-44C5-ACFE-6DD814BD57FB}"/>
    <cellStyle name="Normal" xfId="0" builtinId="0"/>
    <cellStyle name="Normal 2" xfId="3" xr:uid="{75CE6DD5-81FB-4C9C-93EF-AFF3C7EF3966}"/>
    <cellStyle name="Percent" xfId="1" builtinId="5"/>
  </cellStyles>
  <dxfs count="219"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EE7A65-C06B-4091-8855-200F17D22838}" name="Total_Enrollment" displayName="Total_Enrollment" ref="A3:E62" totalsRowShown="0" headerRowDxfId="210" headerRowBorderDxfId="217" tableBorderDxfId="218" totalsRowBorderDxfId="216">
  <tableColumns count="5">
    <tableColumn id="1" xr3:uid="{31042986-C1AA-41D0-AD32-76CEA8BF64C4}" name="Eligibility Month" dataDxfId="215"/>
    <tableColumn id="2" xr3:uid="{C7F82495-F03E-434A-AF78-8FBBDC85160F}" name="County" dataDxfId="214"/>
    <tableColumn id="3" xr3:uid="{591FEA18-2F01-47D2-97FA-4E9D00FCA8CB}" name="Count" dataDxfId="213"/>
    <tableColumn id="4" xr3:uid="{B6860512-8F90-4D1A-8918-4F9BD49782FE}" name="Annotation Code" dataDxfId="212"/>
    <tableColumn id="5" xr3:uid="{BA053E6F-A43A-48B8-9253-C1FF76DC3FDE}" name="Count Annotation Description" dataDxfId="21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ACE523E-D1C7-4157-A287-34FF52A6E1B0}" name="Newly_Enrolled_Ethnicity" displayName="Newly_Enrolled_Ethnicity" ref="A3:F337" totalsRowShown="0" headerRowDxfId="201" headerRowBorderDxfId="208" tableBorderDxfId="209" totalsRowBorderDxfId="207">
  <tableColumns count="6">
    <tableColumn id="1" xr3:uid="{39035472-BA3B-4252-8938-22B69979B563}" name="Eligibility Month" dataDxfId="206"/>
    <tableColumn id="2" xr3:uid="{22FE22E1-922A-45D4-936D-45CE6749A09E}" name="County" dataDxfId="205"/>
    <tableColumn id="3" xr3:uid="{1DD10E52-491B-4DD7-BEA4-CA30E1F0FE7A}" name="Top 7 Ethnicity (when available)" dataDxfId="204"/>
    <tableColumn id="4" xr3:uid="{75A05FBB-8964-4ED1-9563-249DB92B2B3A}" name="Count" dataDxfId="203"/>
    <tableColumn id="5" xr3:uid="{EECDB2DF-C21E-47E7-BEA8-9CCC9CDE77F4}" name="Annotation Code" dataDxfId="202"/>
    <tableColumn id="6" xr3:uid="{61EF16BB-EAFB-46D3-832E-845AB540373B}" name="Count Annotation Description" dataDxfId="20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409BBC0-68B0-4B84-B23F-5D5DE35EF772}" name="Newly_Enrolled_Written_Language" displayName="Newly_Enrolled_Written_Language" ref="A3:F194" totalsRowShown="0" headerRowDxfId="191" headerRowBorderDxfId="198" tableBorderDxfId="199" totalsRowBorderDxfId="197">
  <tableColumns count="6">
    <tableColumn id="1" xr3:uid="{A8A860BE-5A93-4AA9-B86E-77D90CC7524A}" name="Eligibility Month" dataDxfId="196"/>
    <tableColumn id="2" xr3:uid="{3441506B-7F62-4283-8C24-9FEFA3B87EDC}" name="County" dataDxfId="195"/>
    <tableColumn id="3" xr3:uid="{D8F5E44A-7630-425E-943A-2AB40D023404}" name="Top 4 Written Language" dataDxfId="194"/>
    <tableColumn id="4" xr3:uid="{F32901BB-425E-4F16-9856-3C9C5F181227}" name="Count" dataDxfId="193" dataCellStyle="Comma"/>
    <tableColumn id="5" xr3:uid="{60A8E46A-39B5-4948-BAD7-089EF4FAEAEB}" name="Annotation Code" dataDxfId="192"/>
    <tableColumn id="6" xr3:uid="{4FD9DF9D-93B0-4391-B23A-840028C54FB9}" name="Count Annotation Description" dataDxfId="19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599D39C-2689-492B-A815-553610FE2A82}" name="Newly_Enrolled_Age_Gender" displayName="Newly_Enrolled_Age_Gender" ref="A3:G530" totalsRowShown="0" headerRowDxfId="180" headerRowBorderDxfId="188" tableBorderDxfId="189" totalsRowBorderDxfId="187">
  <tableColumns count="7">
    <tableColumn id="1" xr3:uid="{1BC0C8DA-83A8-49E9-9981-7644267D061A}" name="Eligibility Month" dataDxfId="186"/>
    <tableColumn id="2" xr3:uid="{AFDDF728-0F55-42F1-A380-9E330B471218}" name="County" dataDxfId="185"/>
    <tableColumn id="3" xr3:uid="{6B55B00C-3464-439D-A85A-84A14440AFFB}" name="Age Group" dataDxfId="184"/>
    <tableColumn id="4" xr3:uid="{33904AB9-E0E5-4DDE-BCAE-1F7468DE59E4}" name="Gender" dataDxfId="183"/>
    <tableColumn id="5" xr3:uid="{FCC938D0-804D-4FCA-9A6F-D938695999DA}" name="Count" dataDxfId="182"/>
    <tableColumn id="6" xr3:uid="{45209545-EB79-47F7-9710-CF5923843919}" name="Annotation Code" dataDxfId="181"/>
    <tableColumn id="7" xr3:uid="{E143DE5E-0862-45FA-9B86-30D597AF0C4D}" name="Count Annotation Description" dataDxfId="179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4FE9E84-7D22-4440-A83E-4D1EDD944CFF}" name="New_Applications_Pathways" displayName="New_Applications_Pathways" ref="A3:K62" totalsRowShown="0" headerRowDxfId="164" dataDxfId="165" headerRowBorderDxfId="177" tableBorderDxfId="178" totalsRowBorderDxfId="176">
  <tableColumns count="11">
    <tableColumn id="1" xr3:uid="{C30A0CCA-2C4D-4553-8E63-F0E6D7AD9870}" name="Eligibility Month" dataDxfId="175"/>
    <tableColumn id="2" xr3:uid="{90CEC4E1-1494-48AA-B53C-9765CFB900F6}" name="County" dataDxfId="174"/>
    <tableColumn id="3" xr3:uid="{7D352B58-FE51-4BE1-AB37-771A552EA4CC}" name="County Application Pathway" dataDxfId="173"/>
    <tableColumn id="4" xr3:uid="{5A254EC2-240C-4090-A47B-A99863BE9D46}" name="Online" dataDxfId="172"/>
    <tableColumn id="5" xr3:uid="{73308540-9336-4504-B02F-D0512C9F216D}" name="Mail" dataDxfId="171"/>
    <tableColumn id="6" xr3:uid="{BA15701F-ADD1-4DEA-A2E9-92055D91F545}" name="In-Person" dataDxfId="170"/>
    <tableColumn id="7" xr3:uid="{2F394A1E-B298-4DE0-B444-5D1F94027F2E}" name="Phone" dataDxfId="169"/>
    <tableColumn id="8" xr3:uid="{A264CA5C-792A-4D3C-B039-ADFB75D5B3A5}" name="Other" dataDxfId="168"/>
    <tableColumn id="9" xr3:uid="{36DFA4CE-108A-4E2B-ADD4-CE152DA60CC9}" name="Covered California" dataDxfId="167"/>
    <tableColumn id="10" xr3:uid="{3EB499AC-9A2D-4028-AE9C-84E22E71870F}" name="Annotation Code" dataDxfId="166"/>
    <tableColumn id="11" xr3:uid="{E9176A9E-6C5B-474F-93C9-A6EDAE86B32E}" name="Count Annotation Description" dataDxfId="163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8DABDAB-3915-45B5-968A-4CDA72083F12}" name="New_Application_Processing" displayName="New_Application_Processing" ref="A3:H62" totalsRowShown="0" headerRowDxfId="151" dataDxfId="152" headerRowBorderDxfId="161" tableBorderDxfId="162" totalsRowBorderDxfId="160">
  <tableColumns count="8">
    <tableColumn id="1" xr3:uid="{78427039-36D5-477C-B291-A2FDA78B81CF}" name="Eligibility Month" dataDxfId="159"/>
    <tableColumn id="2" xr3:uid="{A3F9C0ED-885B-445D-A71B-03400B2C317E}" name="County" dataDxfId="158"/>
    <tableColumn id="3" xr3:uid="{471E7DB9-1B4A-4264-A782-A82B82DA1338}" name="Newly Enrolled" dataDxfId="157"/>
    <tableColumn id="4" xr3:uid="{C14861C6-464B-4DF0-AEF0-122F19CD79B2}" name="Eligible for Coverage" dataDxfId="156"/>
    <tableColumn id="5" xr3:uid="{4561F0BB-CB7C-4756-BB17-4BC65FC7A342}" name="Ineligible for Coverage" dataDxfId="155"/>
    <tableColumn id="6" xr3:uid="{27924590-C4C2-46C3-8A2C-A9D714AB51B0}" name="Total Pending Applications" dataDxfId="154"/>
    <tableColumn id="7" xr3:uid="{AF6CD359-E8BE-4A35-96D7-336763A2958C}" name="Annotation Code" dataDxfId="153"/>
    <tableColumn id="8" xr3:uid="{D5EFA863-8F59-4651-B5A4-BBD53DD66CA3}" name="Count Annotation Description" dataDxfId="150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9FB06B1-367A-4E85-AAF6-AA37FE87086F}" name="MAGI_Redeterminations" displayName="MAGI_Redeterminations" ref="A3:R62" totalsRowShown="0" headerRowDxfId="147" headerRowBorderDxfId="148" tableBorderDxfId="146" totalsRowBorderDxfId="149">
  <tableColumns count="18">
    <tableColumn id="1" xr3:uid="{85F34158-1FA6-4AB8-A074-215020921829}" name="Eligibility Month" dataDxfId="145"/>
    <tableColumn id="2" xr3:uid="{ABAC66B6-2289-4DC3-9604-D1516ED74BEE}" name="County" dataDxfId="144"/>
    <tableColumn id="3" xr3:uid="{DCAE27ED-A287-4A62-AFA8-DDEBEBA78822}" name="MAGI Redeterminations Due" dataDxfId="143"/>
    <tableColumn id="4" xr3:uid="{10873EB8-1B8B-4F33-9F87-DC8782AB6109}" name="MAGI Redeterminations Completed" dataDxfId="142"/>
    <tableColumn id="5" xr3:uid="{EB5390C5-B247-4CAA-A6DB-754EE4D8FC53}" name="MAGI Redeterminations Completed Percentage" dataDxfId="141" dataCellStyle="Percent"/>
    <tableColumn id="6" xr3:uid="{B5018134-D8BD-4D8E-A7CF-4D0C1FAF1576}" name="MAGI of Completed, Total Redeterminations Continued in Coverage" dataDxfId="140"/>
    <tableColumn id="7" xr3:uid="{76E480F7-22C6-4D90-B76A-1F5D60A1E7DA}" name="MAGI Renewed Via Ex-Parte Total Count" dataDxfId="139"/>
    <tableColumn id="8" xr3:uid="{AA8CD890-E110-49FF-B6A6-A85B65F0FC0F}" name="MAGI Renewed Via Ex-Parte Total Percentage" dataDxfId="138" dataCellStyle="Percent"/>
    <tableColumn id="9" xr3:uid="{79485AD4-5FA3-47D6-891E-68B7E45143AE}" name="MAGI Renewed via Auto Ex-Parte Count" dataDxfId="137"/>
    <tableColumn id="10" xr3:uid="{4E4172EB-D9C6-49E5-8E43-BF1EA4A4A230}" name="MAGI Renewed Via Auto Ex-Parte Percentage" dataDxfId="136" dataCellStyle="Percent"/>
    <tableColumn id="11" xr3:uid="{75AB2407-1E92-4BCD-A1DC-E69564E4510E}" name="MAGI Renewed Via Manual Ex-Parte Count" dataDxfId="135"/>
    <tableColumn id="12" xr3:uid="{F1C99CDF-E874-4877-A1A4-CBF9C505A649}" name="MAGI Renewed Via Manual Ex-Parte Percentage" dataDxfId="134" dataCellStyle="Percent"/>
    <tableColumn id="13" xr3:uid="{3D531684-4D78-4C9A-AE25-778C7C6FDBAD}" name="MAGI Of Completed,Total Redeterminations Discontinued Count" dataDxfId="133"/>
    <tableColumn id="14" xr3:uid="{92B1CB43-5B4B-4E2D-9059-3CDD42033757}" name="MAGI Of Completed,Total Redeterminations Discontinued Percentage" dataDxfId="132" dataCellStyle="Percent"/>
    <tableColumn id="15" xr3:uid="{D34EF2CA-3BEB-465C-8F78-0FC452176DE6}" name="MAGI Renewals In Process Count" dataDxfId="131"/>
    <tableColumn id="16" xr3:uid="{37DBC04B-4C1C-46E4-B018-847358AEAD9E}" name="MAGI Renewals In Process Percentage" dataDxfId="130" dataCellStyle="Percent"/>
    <tableColumn id="17" xr3:uid="{CBBD918A-6FE1-4D4C-A649-0A78B9A9D9CA}" name="Annotation Code" dataDxfId="129"/>
    <tableColumn id="18" xr3:uid="{FE733B16-630F-4DF2-B583-0C524C2E1881}" name="Count Annotation Description" dataDxfId="128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3157F78-A783-48F8-9CD0-F8B87D752550}" name="NonMAGI_Redeterminations" displayName="NonMAGI_Redeterminations" ref="A3:R62" totalsRowShown="0" headerRowDxfId="107" headerRowBorderDxfId="108" tableBorderDxfId="127" totalsRowBorderDxfId="126">
  <tableColumns count="18">
    <tableColumn id="1" xr3:uid="{611780E4-9301-4DEF-B205-D7CB7CF61546}" name="Eligibility Month" dataDxfId="125"/>
    <tableColumn id="2" xr3:uid="{0FA7041A-9F6F-4E0F-8916-4F18161F513B}" name="County" dataDxfId="124"/>
    <tableColumn id="3" xr3:uid="{0F2C3068-0AFD-4634-8F10-7A3B1B313FED}" name="Non-MAGI Redeterminations Due" dataDxfId="123"/>
    <tableColumn id="4" xr3:uid="{961C0E29-D5E6-4E14-AFA4-DFFD6256582F}" name="Non-MAGI Redeterminations Completed" dataDxfId="122"/>
    <tableColumn id="5" xr3:uid="{D934CF59-E5F9-4889-B165-858AA48088C7}" name="Non-MAGI Redeterminations Completed Percentage" dataDxfId="121" dataCellStyle="Percent"/>
    <tableColumn id="6" xr3:uid="{C2B04232-F527-46E7-B0D6-77986B068996}" name="Non-MAGI of Completed, Total Redeterminations Continued in Coverage" dataDxfId="120"/>
    <tableColumn id="7" xr3:uid="{BFFADA4E-FD62-425B-B864-2DF267864FBA}" name="Non-MAGI Renewed Via Ex-Parte Total" dataDxfId="119"/>
    <tableColumn id="8" xr3:uid="{6101E3FB-46FB-40EC-AFDC-9D760F2C12B1}" name="Non-MAGI Renewed Via Ex-Parte Total Percentage" dataDxfId="118" dataCellStyle="Percent"/>
    <tableColumn id="9" xr3:uid="{FAC8D23F-9B2A-4869-AE8E-D23172B5154C}" name="Non-MAGI Renewed via Auto Ex-Parte Count" dataDxfId="117"/>
    <tableColumn id="10" xr3:uid="{30070199-9914-4B97-B2DF-393A4581FD8A}" name="Non-MAGI Renewed Via Auto Ex-Parte Percentage" dataDxfId="116" dataCellStyle="Percent"/>
    <tableColumn id="11" xr3:uid="{0B3D5562-55E6-4633-A818-12221001DC39}" name="Non-MAGI Renewed Via Manual Ex-Parte Count" dataDxfId="115"/>
    <tableColumn id="12" xr3:uid="{57A86F37-F0E1-471A-8367-71EF353FC98D}" name="Non-MAGI Renewed Via Manual Ex-Parte Percentage" dataDxfId="114" dataCellStyle="Percent"/>
    <tableColumn id="13" xr3:uid="{8FB8AB16-71E8-4BED-91D2-7B55BA447477}" name="Non-MAGI Of Completed,Total Redeterminations Discontinued Count" dataDxfId="113"/>
    <tableColumn id="14" xr3:uid="{5C1A3B8F-C5A5-4D12-82BF-8E9DA24B25D5}" name="Non-MAGI Of Completed,Total Redeterminations Discontinued Percentage" dataDxfId="112" dataCellStyle="Percent"/>
    <tableColumn id="15" xr3:uid="{C8D56776-4E23-4772-8AB3-4F4BFFEA7F76}" name="Non-MAGI Renewals In Process Count" dataDxfId="111"/>
    <tableColumn id="16" xr3:uid="{F7C4A151-1180-43DD-95F7-AE51807F8969}" name="Non-MAGI Renewals In Process Percentage" dataDxfId="110" dataCellStyle="Percent"/>
    <tableColumn id="17" xr3:uid="{7B2918FB-1965-4EAA-AB09-D5678E07427E}" name="Annotation Code" dataDxfId="109"/>
    <tableColumn id="18" xr3:uid="{2F556041-2856-4611-AD10-A396A57217DB}" name="Count Annotation Description" dataDxfId="106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7C36254-5CB9-457B-9E1B-394C3F656D87}" name="Redeterminations_Total" displayName="Redeterminations_Total" ref="A3:R62" totalsRowShown="0" headerRowDxfId="85" headerRowBorderDxfId="86" tableBorderDxfId="105" totalsRowBorderDxfId="104">
  <tableColumns count="18">
    <tableColumn id="1" xr3:uid="{346F5F21-4A0F-418F-BD2E-CBDEBCC2D9B3}" name="Eligibility Month" dataDxfId="103"/>
    <tableColumn id="2" xr3:uid="{066A0746-3F11-48CC-B150-4D05F2F0ABD0}" name="County" dataDxfId="102"/>
    <tableColumn id="3" xr3:uid="{310E5E58-747C-47F6-929D-C0E1716A3A53}" name="Redeterminations Due" dataDxfId="101"/>
    <tableColumn id="4" xr3:uid="{7FBC33C5-38B2-4307-B707-92FA9896B7B0}" name="Redeterminations Completed" dataDxfId="100"/>
    <tableColumn id="5" xr3:uid="{6F0F6439-0CB4-4F0E-85A4-2890742BA038}" name="Redeterminations Completed Percentage" dataDxfId="99" dataCellStyle="Percent"/>
    <tableColumn id="6" xr3:uid="{C2E69B45-3AFB-4518-9D22-44AA38ACAB86}" name="Total Redeterminations Continued in Coverage" dataDxfId="98"/>
    <tableColumn id="7" xr3:uid="{B8401B79-FFB9-47C6-A4E1-D5CB69DE8BEE}" name="Renewed Via Ex-Parte Total Count" dataDxfId="97"/>
    <tableColumn id="8" xr3:uid="{EAA75B01-0D6C-4CBB-8769-CB79737BD116}" name="Renewed Via Ex-Parte Total Percentage" dataDxfId="96" dataCellStyle="Percent"/>
    <tableColumn id="9" xr3:uid="{643D2F96-C10B-4D39-80DB-A74C889A3173}" name="Renewed via Auto Ex-Parte Count" dataDxfId="95"/>
    <tableColumn id="10" xr3:uid="{E1DB3256-BD01-4F16-AE78-E5A8B85F105C}" name="Renewed Via Auto Ex-Parte Percentage" dataDxfId="94" dataCellStyle="Percent"/>
    <tableColumn id="11" xr3:uid="{C9FBE376-3D04-4B3C-AE93-37318A2C4B98}" name="Renewed Via Manual Ex-Parte Count" dataDxfId="93"/>
    <tableColumn id="12" xr3:uid="{6BB0AD89-D2F8-4389-AD86-0B6FFA73F81F}" name="Renewed Via Manual Ex-Parte Percentage" dataDxfId="92" dataCellStyle="Percent"/>
    <tableColumn id="13" xr3:uid="{86BB7A5F-77B3-4966-BB90-A72B5B037F59}" name="Total Redeterminations Discontinued Count" dataDxfId="91"/>
    <tableColumn id="14" xr3:uid="{0540EB5A-774B-412F-B026-6559F9B72860}" name="Total Redeterminations Discontinued Percentage" dataDxfId="90" dataCellStyle="Percent"/>
    <tableColumn id="15" xr3:uid="{B3FDE21B-CCA8-4193-9C0E-59928A7387B5}" name="Renewals In Process Count" dataDxfId="89"/>
    <tableColumn id="16" xr3:uid="{1E9267C0-053B-4440-BA50-DBEC41A8AA68}" name="Renewals In Process Percentage" dataDxfId="88" dataCellStyle="Percent"/>
    <tableColumn id="17" xr3:uid="{48871604-B254-42A8-9668-5F92309904A0}" name="Annotation Code" dataDxfId="87"/>
    <tableColumn id="18" xr3:uid="{55539B16-38A7-49E7-9AB4-41358864E2C6}" name="Count Annotation Description" dataDxfId="84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19AE8400-073D-46BE-9132-9EAAE6627883}" name="Returned_Packet_ExParte" displayName="Returned_Packet_ExParte" ref="A3:G62" totalsRowShown="0" headerRowDxfId="74" dataDxfId="76" tableBorderDxfId="83" dataCellStyle="Percent">
  <tableColumns count="7">
    <tableColumn id="1" xr3:uid="{BD790EA0-CED8-4D16-92A5-1010DE700702}" name="Eligibility Month" dataDxfId="82"/>
    <tableColumn id="2" xr3:uid="{3D095D80-3B95-4A60-A494-0FA60F620511}" name="County" dataDxfId="81"/>
    <tableColumn id="3" xr3:uid="{EF01F041-19C9-4DD7-B8A5-F58CB8A9909A}" name="MAGI % Returned Packet and Renewed via Ex Parte" dataDxfId="80" dataCellStyle="Percent"/>
    <tableColumn id="4" xr3:uid="{0C738127-56A6-4CF9-9A28-B0FAFAE93D2C}" name="Non-MAGI % Returned Packet and Renewed via Ex Parte" dataDxfId="79" dataCellStyle="Percent"/>
    <tableColumn id="5" xr3:uid="{24795644-05C1-4EFA-80B4-613B657652D6}" name="All % Returned Packet and Renewed via Ex Parte" dataDxfId="78" dataCellStyle="Percent"/>
    <tableColumn id="6" xr3:uid="{2C44C4AC-9886-41E2-9831-C87F74A2A414}" name="Annotation Code" dataDxfId="77" dataCellStyle="Percent"/>
    <tableColumn id="7" xr3:uid="{89AA7F90-95F6-4C58-A0BD-38FB09C9CEF5}" name="Count Annotation Description" dataDxfId="75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41E81CE7-61CD-4E74-9E14-20E22ED21920}" name="Monthly_Redetermination_Processing" displayName="Monthly_Redetermination_Processing" ref="A3:G4" totalsRowShown="0" headerRowDxfId="62" dataDxfId="64" headerRowBorderDxfId="63" tableBorderDxfId="73" totalsRowBorderDxfId="72">
  <tableColumns count="7">
    <tableColumn id="1" xr3:uid="{0D1CEE51-6B5B-4555-ABC8-34EA030C1C77}" name="Eligibility Month" dataDxfId="71"/>
    <tableColumn id="2" xr3:uid="{65532D2D-746F-47A8-BA9A-9993D0CE1715}" name="County" dataDxfId="70"/>
    <tableColumn id="3" xr3:uid="{F835825B-BC8A-4778-B173-D4F17DE0DECD}" name="Renewed Via Ex-Parte Total" dataDxfId="69"/>
    <tableColumn id="4" xr3:uid="{D42CF001-E64A-4605-B765-934913EF02B8}" name="Continued in Medi-Cal" dataDxfId="68"/>
    <tableColumn id="5" xr3:uid="{1367AE4F-493F-4F43-AAD4-AD805E7D29C5}" name="Total Redeterminations Discontinued Count" dataDxfId="67"/>
    <tableColumn id="6" xr3:uid="{F1A60DF7-238B-430A-8B21-16E3FE2FF699}" name="Renewals In Process Count" dataDxfId="66"/>
    <tableColumn id="7" xr3:uid="{563ADB06-0204-4E95-835C-67D4037F2951}" name="Redeterminations Due" dataDxfId="65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5602838A-6CAB-462D-AC4B-4DEAE7CD25DB}" name="MAGI_Discontinuance_Reasons" displayName="MAGI_Discontinuance_Reasons" ref="A3:G62" totalsRowShown="0" headerRowDxfId="51" dataDxfId="52" headerRowBorderDxfId="60" tableBorderDxfId="61" totalsRowBorderDxfId="59">
  <tableColumns count="7">
    <tableColumn id="1" xr3:uid="{374BC74D-2217-4E13-A458-0E0A8C6B44FF}" name="Eligibility Month" dataDxfId="58"/>
    <tableColumn id="2" xr3:uid="{51DFE1AA-8C41-4C13-BB92-4CA77C1A3C2D}" name="County" dataDxfId="57"/>
    <tableColumn id="3" xr3:uid="{7BA6CC1B-2495-4263-A24D-FAB4552B47C6}" name="Procedural" dataDxfId="56"/>
    <tableColumn id="4" xr3:uid="{3921E4BE-E516-4D49-AA7B-8A006407B4F3}" name="Excess Income" dataDxfId="55"/>
    <tableColumn id="5" xr3:uid="{95219CBE-9679-4F76-AF1F-27AA56626AFD}" name="Other Reasons" dataDxfId="54"/>
    <tableColumn id="6" xr3:uid="{6BCB9A85-F09D-49C3-892A-93AFEBFFD549}" name="Annotation Code" dataDxfId="53"/>
    <tableColumn id="7" xr3:uid="{A96DBEDF-4E44-489D-87FE-6AF3D0F26C48}" name="Count Annotation Description" dataDxfId="50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ABA4BF7A-9F18-4459-BFD7-E97EED107385}" name="NonMAGI_Discontinuance_Reasons" displayName="NonMAGI_Discontinuance_Reasons" ref="A3:G62" totalsRowShown="0" headerRowDxfId="39" dataDxfId="40" headerRowBorderDxfId="48" tableBorderDxfId="49" totalsRowBorderDxfId="47">
  <tableColumns count="7">
    <tableColumn id="1" xr3:uid="{EEF10284-2B3A-4203-B6B8-424D4119B5E6}" name="Eligibility Month" dataDxfId="46"/>
    <tableColumn id="2" xr3:uid="{A72EE237-9688-4A4D-842C-7A933FB6B287}" name="County" dataDxfId="45"/>
    <tableColumn id="3" xr3:uid="{25FB51EC-7D4A-43A5-924C-9EE5B76FE7DB}" name="Procedural" dataDxfId="44"/>
    <tableColumn id="4" xr3:uid="{E884C554-5487-413A-956B-7A8D6D8E12B2}" name="Excess Property" dataDxfId="43"/>
    <tableColumn id="5" xr3:uid="{B910A467-A86C-459F-85C6-CCA5A44CE8CF}" name="Other Reasons" dataDxfId="42"/>
    <tableColumn id="6" xr3:uid="{D77F955E-BB09-4599-A89B-81820189040F}" name="Annotation Code" dataDxfId="41"/>
    <tableColumn id="7" xr3:uid="{C21F2B34-1E88-4B56-A24D-67821CD9593F}" name="Count Annotation Description" dataDxfId="38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7D93E057-8418-42AB-9E28-EB3A74FBC4D7}" name="Total_Discontinuance_Reasons" displayName="Total_Discontinuance_Reasons" ref="A3:K62" totalsRowShown="0" headerRowDxfId="23" dataDxfId="27" headerRowBorderDxfId="24" tableBorderDxfId="26" totalsRowBorderDxfId="25">
  <tableColumns count="11">
    <tableColumn id="1" xr3:uid="{97355371-7D7F-4C15-A841-EC1C49754967}" name="Eligibility Month" dataDxfId="37"/>
    <tableColumn id="2" xr3:uid="{94EF963D-B754-47C7-AD93-335318450DDF}" name="County" dataDxfId="36"/>
    <tableColumn id="3" xr3:uid="{3904C2C0-2B93-4644-BE18-E153FFE4D734}" name="Procedural" dataDxfId="35"/>
    <tableColumn id="4" xr3:uid="{F761F93D-4486-4190-B1F2-800D7837AB5B}" name="Excess Income" dataDxfId="34"/>
    <tableColumn id="5" xr3:uid="{B5EABBAC-6766-4B55-9BCE-0A39942D57A7}" name="Excess Property" dataDxfId="33"/>
    <tableColumn id="6" xr3:uid="{1F44596D-CD48-4C85-ADDA-62DACE2AA298}" name="Deceased" dataDxfId="32"/>
    <tableColumn id="7" xr3:uid="{7F0DCC13-80E8-4700-8ACF-7A36A720AA41}" name="California Residency" dataDxfId="31"/>
    <tableColumn id="8" xr3:uid="{F869900B-233A-46D5-887B-D1ABF01CB801}" name="Voluntary Withdrawal" dataDxfId="30"/>
    <tableColumn id="9" xr3:uid="{A290C3F5-6303-41AA-8135-8D7412484626}" name="Other Reasons" dataDxfId="29"/>
    <tableColumn id="10" xr3:uid="{23EA4472-B9A4-4C63-99AE-56B293DD319E}" name="Annotation Code" dataDxfId="28"/>
    <tableColumn id="11" xr3:uid="{CFDF87D1-C21D-403D-8816-5CFC9308D37C}" name="Count Annotation Description" dataDxfId="2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5"/>
  <sheetViews>
    <sheetView tabSelected="1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12.7109375" style="4" bestFit="1" customWidth="1"/>
    <col min="4" max="4" width="22.5703125" style="15" bestFit="1" customWidth="1"/>
    <col min="5" max="5" width="59" style="3" customWidth="1"/>
    <col min="6" max="16384" width="11.42578125" style="3" hidden="1"/>
  </cols>
  <sheetData>
    <row r="1" spans="1:5" ht="17.100000000000001" customHeight="1" x14ac:dyDescent="0.3">
      <c r="A1" s="12" t="s">
        <v>176</v>
      </c>
    </row>
    <row r="2" spans="1:5" s="1" customFormat="1" ht="23.1" customHeight="1" x14ac:dyDescent="0.45">
      <c r="A2" s="13" t="s">
        <v>104</v>
      </c>
      <c r="C2" s="5"/>
      <c r="D2" s="16"/>
    </row>
    <row r="3" spans="1:5" ht="17.100000000000001" customHeight="1" x14ac:dyDescent="0.3">
      <c r="A3" s="26" t="s">
        <v>0</v>
      </c>
      <c r="B3" s="26" t="s">
        <v>123</v>
      </c>
      <c r="C3" s="27" t="s">
        <v>1</v>
      </c>
      <c r="D3" s="28" t="s">
        <v>2</v>
      </c>
      <c r="E3" s="26" t="s">
        <v>3</v>
      </c>
    </row>
    <row r="4" spans="1:5" ht="17.100000000000001" customHeight="1" x14ac:dyDescent="0.3">
      <c r="A4" s="22" t="s">
        <v>183</v>
      </c>
      <c r="B4" s="22" t="s">
        <v>4</v>
      </c>
      <c r="C4" s="23">
        <v>470318</v>
      </c>
      <c r="D4" s="24" t="s">
        <v>188</v>
      </c>
      <c r="E4" s="25" t="s">
        <v>188</v>
      </c>
    </row>
    <row r="5" spans="1:5" ht="17.100000000000001" customHeight="1" x14ac:dyDescent="0.3">
      <c r="A5" s="22" t="s">
        <v>183</v>
      </c>
      <c r="B5" s="22" t="s">
        <v>5</v>
      </c>
      <c r="C5" s="23">
        <v>319</v>
      </c>
      <c r="D5" s="24" t="s">
        <v>188</v>
      </c>
      <c r="E5" s="25" t="s">
        <v>188</v>
      </c>
    </row>
    <row r="6" spans="1:5" ht="17.100000000000001" customHeight="1" x14ac:dyDescent="0.3">
      <c r="A6" s="22" t="s">
        <v>183</v>
      </c>
      <c r="B6" s="22" t="s">
        <v>6</v>
      </c>
      <c r="C6" s="23">
        <v>9200</v>
      </c>
      <c r="D6" s="24" t="s">
        <v>188</v>
      </c>
      <c r="E6" s="25" t="s">
        <v>188</v>
      </c>
    </row>
    <row r="7" spans="1:5" ht="17.100000000000001" customHeight="1" x14ac:dyDescent="0.3">
      <c r="A7" s="22" t="s">
        <v>183</v>
      </c>
      <c r="B7" s="22" t="s">
        <v>7</v>
      </c>
      <c r="C7" s="23">
        <v>84313</v>
      </c>
      <c r="D7" s="24" t="s">
        <v>188</v>
      </c>
      <c r="E7" s="25" t="s">
        <v>188</v>
      </c>
    </row>
    <row r="8" spans="1:5" ht="17.100000000000001" customHeight="1" x14ac:dyDescent="0.3">
      <c r="A8" s="22" t="s">
        <v>183</v>
      </c>
      <c r="B8" s="22" t="s">
        <v>8</v>
      </c>
      <c r="C8" s="23">
        <v>13571</v>
      </c>
      <c r="D8" s="24" t="s">
        <v>188</v>
      </c>
      <c r="E8" s="25" t="s">
        <v>188</v>
      </c>
    </row>
    <row r="9" spans="1:5" ht="17.100000000000001" customHeight="1" x14ac:dyDescent="0.3">
      <c r="A9" s="22" t="s">
        <v>183</v>
      </c>
      <c r="B9" s="22" t="s">
        <v>9</v>
      </c>
      <c r="C9" s="23">
        <v>10148</v>
      </c>
      <c r="D9" s="24" t="s">
        <v>188</v>
      </c>
      <c r="E9" s="25" t="s">
        <v>188</v>
      </c>
    </row>
    <row r="10" spans="1:5" ht="17.100000000000001" customHeight="1" x14ac:dyDescent="0.3">
      <c r="A10" s="22" t="s">
        <v>183</v>
      </c>
      <c r="B10" s="22" t="s">
        <v>10</v>
      </c>
      <c r="C10" s="23">
        <v>322828</v>
      </c>
      <c r="D10" s="24" t="s">
        <v>188</v>
      </c>
      <c r="E10" s="25" t="s">
        <v>188</v>
      </c>
    </row>
    <row r="11" spans="1:5" ht="17.100000000000001" customHeight="1" x14ac:dyDescent="0.3">
      <c r="A11" s="22" t="s">
        <v>183</v>
      </c>
      <c r="B11" s="22" t="s">
        <v>11</v>
      </c>
      <c r="C11" s="23">
        <v>12258</v>
      </c>
      <c r="D11" s="24" t="s">
        <v>188</v>
      </c>
      <c r="E11" s="25" t="s">
        <v>188</v>
      </c>
    </row>
    <row r="12" spans="1:5" ht="17.100000000000001" customHeight="1" x14ac:dyDescent="0.3">
      <c r="A12" s="22" t="s">
        <v>183</v>
      </c>
      <c r="B12" s="22" t="s">
        <v>12</v>
      </c>
      <c r="C12" s="23">
        <v>38910</v>
      </c>
      <c r="D12" s="24" t="s">
        <v>188</v>
      </c>
      <c r="E12" s="25" t="s">
        <v>188</v>
      </c>
    </row>
    <row r="13" spans="1:5" ht="17.100000000000001" customHeight="1" x14ac:dyDescent="0.3">
      <c r="A13" s="22" t="s">
        <v>183</v>
      </c>
      <c r="B13" s="22" t="s">
        <v>13</v>
      </c>
      <c r="C13" s="23">
        <v>510272</v>
      </c>
      <c r="D13" s="24" t="s">
        <v>188</v>
      </c>
      <c r="E13" s="25" t="s">
        <v>188</v>
      </c>
    </row>
    <row r="14" spans="1:5" ht="17.100000000000001" customHeight="1" x14ac:dyDescent="0.3">
      <c r="A14" s="22" t="s">
        <v>183</v>
      </c>
      <c r="B14" s="22" t="s">
        <v>14</v>
      </c>
      <c r="C14" s="23">
        <v>13151</v>
      </c>
      <c r="D14" s="24" t="s">
        <v>188</v>
      </c>
      <c r="E14" s="25" t="s">
        <v>188</v>
      </c>
    </row>
    <row r="15" spans="1:5" ht="17.100000000000001" customHeight="1" x14ac:dyDescent="0.3">
      <c r="A15" s="22" t="s">
        <v>183</v>
      </c>
      <c r="B15" s="22" t="s">
        <v>15</v>
      </c>
      <c r="C15" s="23">
        <v>56175</v>
      </c>
      <c r="D15" s="24" t="s">
        <v>188</v>
      </c>
      <c r="E15" s="25" t="s">
        <v>188</v>
      </c>
    </row>
    <row r="16" spans="1:5" ht="17.100000000000001" customHeight="1" x14ac:dyDescent="0.3">
      <c r="A16" s="22" t="s">
        <v>183</v>
      </c>
      <c r="B16" s="22" t="s">
        <v>16</v>
      </c>
      <c r="C16" s="23">
        <v>97563</v>
      </c>
      <c r="D16" s="24" t="s">
        <v>188</v>
      </c>
      <c r="E16" s="25" t="s">
        <v>188</v>
      </c>
    </row>
    <row r="17" spans="1:5" ht="17.100000000000001" customHeight="1" x14ac:dyDescent="0.3">
      <c r="A17" s="22" t="s">
        <v>183</v>
      </c>
      <c r="B17" s="22" t="s">
        <v>17</v>
      </c>
      <c r="C17" s="23">
        <v>5110</v>
      </c>
      <c r="D17" s="24" t="s">
        <v>188</v>
      </c>
      <c r="E17" s="25" t="s">
        <v>188</v>
      </c>
    </row>
    <row r="18" spans="1:5" ht="17.100000000000001" customHeight="1" x14ac:dyDescent="0.3">
      <c r="A18" s="22" t="s">
        <v>183</v>
      </c>
      <c r="B18" s="22" t="s">
        <v>18</v>
      </c>
      <c r="C18" s="23">
        <v>477802</v>
      </c>
      <c r="D18" s="24" t="s">
        <v>188</v>
      </c>
      <c r="E18" s="25" t="s">
        <v>188</v>
      </c>
    </row>
    <row r="19" spans="1:5" ht="17.100000000000001" customHeight="1" x14ac:dyDescent="0.3">
      <c r="A19" s="22" t="s">
        <v>183</v>
      </c>
      <c r="B19" s="22" t="s">
        <v>19</v>
      </c>
      <c r="C19" s="23">
        <v>66573</v>
      </c>
      <c r="D19" s="24" t="s">
        <v>188</v>
      </c>
      <c r="E19" s="25" t="s">
        <v>188</v>
      </c>
    </row>
    <row r="20" spans="1:5" ht="17.100000000000001" customHeight="1" x14ac:dyDescent="0.3">
      <c r="A20" s="22" t="s">
        <v>183</v>
      </c>
      <c r="B20" s="22" t="s">
        <v>20</v>
      </c>
      <c r="C20" s="23">
        <v>33318</v>
      </c>
      <c r="D20" s="24" t="s">
        <v>188</v>
      </c>
      <c r="E20" s="25" t="s">
        <v>188</v>
      </c>
    </row>
    <row r="21" spans="1:5" ht="17.100000000000001" customHeight="1" x14ac:dyDescent="0.3">
      <c r="A21" s="22" t="s">
        <v>183</v>
      </c>
      <c r="B21" s="22" t="s">
        <v>21</v>
      </c>
      <c r="C21" s="23">
        <v>8569</v>
      </c>
      <c r="D21" s="24" t="s">
        <v>188</v>
      </c>
      <c r="E21" s="25" t="s">
        <v>188</v>
      </c>
    </row>
    <row r="22" spans="1:5" ht="17.100000000000001" customHeight="1" x14ac:dyDescent="0.3">
      <c r="A22" s="22" t="s">
        <v>183</v>
      </c>
      <c r="B22" s="22" t="s">
        <v>22</v>
      </c>
      <c r="C22" s="23">
        <v>3830865</v>
      </c>
      <c r="D22" s="24" t="s">
        <v>188</v>
      </c>
      <c r="E22" s="25" t="s">
        <v>188</v>
      </c>
    </row>
    <row r="23" spans="1:5" ht="17.100000000000001" customHeight="1" x14ac:dyDescent="0.3">
      <c r="A23" s="22" t="s">
        <v>183</v>
      </c>
      <c r="B23" s="22" t="s">
        <v>23</v>
      </c>
      <c r="C23" s="23">
        <v>79897</v>
      </c>
      <c r="D23" s="24" t="s">
        <v>188</v>
      </c>
      <c r="E23" s="25" t="s">
        <v>188</v>
      </c>
    </row>
    <row r="24" spans="1:5" ht="17.100000000000001" customHeight="1" x14ac:dyDescent="0.3">
      <c r="A24" s="22" t="s">
        <v>183</v>
      </c>
      <c r="B24" s="22" t="s">
        <v>24</v>
      </c>
      <c r="C24" s="23">
        <v>53108</v>
      </c>
      <c r="D24" s="24" t="s">
        <v>188</v>
      </c>
      <c r="E24" s="25" t="s">
        <v>188</v>
      </c>
    </row>
    <row r="25" spans="1:5" ht="17.100000000000001" customHeight="1" x14ac:dyDescent="0.3">
      <c r="A25" s="22" t="s">
        <v>183</v>
      </c>
      <c r="B25" s="22" t="s">
        <v>25</v>
      </c>
      <c r="C25" s="23">
        <v>5669</v>
      </c>
      <c r="D25" s="24" t="s">
        <v>188</v>
      </c>
      <c r="E25" s="25" t="s">
        <v>188</v>
      </c>
    </row>
    <row r="26" spans="1:5" ht="17.100000000000001" customHeight="1" x14ac:dyDescent="0.3">
      <c r="A26" s="22" t="s">
        <v>183</v>
      </c>
      <c r="B26" s="22" t="s">
        <v>26</v>
      </c>
      <c r="C26" s="23">
        <v>40149</v>
      </c>
      <c r="D26" s="24" t="s">
        <v>188</v>
      </c>
      <c r="E26" s="25" t="s">
        <v>188</v>
      </c>
    </row>
    <row r="27" spans="1:5" ht="17.100000000000001" customHeight="1" x14ac:dyDescent="0.3">
      <c r="A27" s="22" t="s">
        <v>183</v>
      </c>
      <c r="B27" s="22" t="s">
        <v>27</v>
      </c>
      <c r="C27" s="23">
        <v>145801</v>
      </c>
      <c r="D27" s="24" t="s">
        <v>188</v>
      </c>
      <c r="E27" s="25" t="s">
        <v>188</v>
      </c>
    </row>
    <row r="28" spans="1:5" ht="17.100000000000001" customHeight="1" x14ac:dyDescent="0.3">
      <c r="A28" s="22" t="s">
        <v>183</v>
      </c>
      <c r="B28" s="22" t="s">
        <v>28</v>
      </c>
      <c r="C28" s="23">
        <v>3477</v>
      </c>
      <c r="D28" s="24" t="s">
        <v>188</v>
      </c>
      <c r="E28" s="25" t="s">
        <v>188</v>
      </c>
    </row>
    <row r="29" spans="1:5" ht="17.100000000000001" customHeight="1" x14ac:dyDescent="0.3">
      <c r="A29" s="22" t="s">
        <v>183</v>
      </c>
      <c r="B29" s="22" t="s">
        <v>29</v>
      </c>
      <c r="C29" s="23">
        <v>3490</v>
      </c>
      <c r="D29" s="24" t="s">
        <v>188</v>
      </c>
      <c r="E29" s="25" t="s">
        <v>188</v>
      </c>
    </row>
    <row r="30" spans="1:5" ht="17.100000000000001" customHeight="1" x14ac:dyDescent="0.3">
      <c r="A30" s="22" t="s">
        <v>183</v>
      </c>
      <c r="B30" s="22" t="s">
        <v>30</v>
      </c>
      <c r="C30" s="23">
        <v>187584</v>
      </c>
      <c r="D30" s="24" t="s">
        <v>188</v>
      </c>
      <c r="E30" s="25" t="s">
        <v>188</v>
      </c>
    </row>
    <row r="31" spans="1:5" ht="17.100000000000001" customHeight="1" x14ac:dyDescent="0.3">
      <c r="A31" s="22" t="s">
        <v>183</v>
      </c>
      <c r="B31" s="22" t="s">
        <v>31</v>
      </c>
      <c r="C31" s="23">
        <v>35668</v>
      </c>
      <c r="D31" s="24" t="s">
        <v>188</v>
      </c>
      <c r="E31" s="25" t="s">
        <v>188</v>
      </c>
    </row>
    <row r="32" spans="1:5" ht="17.100000000000001" customHeight="1" x14ac:dyDescent="0.3">
      <c r="A32" s="22" t="s">
        <v>183</v>
      </c>
      <c r="B32" s="22" t="s">
        <v>32</v>
      </c>
      <c r="C32" s="23">
        <v>29369</v>
      </c>
      <c r="D32" s="24" t="s">
        <v>188</v>
      </c>
      <c r="E32" s="25" t="s">
        <v>188</v>
      </c>
    </row>
    <row r="33" spans="1:5" ht="17.100000000000001" customHeight="1" x14ac:dyDescent="0.3">
      <c r="A33" s="22" t="s">
        <v>183</v>
      </c>
      <c r="B33" s="22" t="s">
        <v>33</v>
      </c>
      <c r="C33" s="23">
        <v>911768</v>
      </c>
      <c r="D33" s="24" t="s">
        <v>188</v>
      </c>
      <c r="E33" s="25" t="s">
        <v>188</v>
      </c>
    </row>
    <row r="34" spans="1:5" ht="17.100000000000001" customHeight="1" x14ac:dyDescent="0.3">
      <c r="A34" s="22" t="s">
        <v>183</v>
      </c>
      <c r="B34" s="22" t="s">
        <v>34</v>
      </c>
      <c r="C34" s="23">
        <v>80783</v>
      </c>
      <c r="D34" s="24" t="s">
        <v>188</v>
      </c>
      <c r="E34" s="25" t="s">
        <v>188</v>
      </c>
    </row>
    <row r="35" spans="1:5" ht="17.100000000000001" customHeight="1" x14ac:dyDescent="0.3">
      <c r="A35" s="22" t="s">
        <v>183</v>
      </c>
      <c r="B35" s="22" t="s">
        <v>35</v>
      </c>
      <c r="C35" s="23">
        <v>5405</v>
      </c>
      <c r="D35" s="24" t="s">
        <v>188</v>
      </c>
      <c r="E35" s="25" t="s">
        <v>188</v>
      </c>
    </row>
    <row r="36" spans="1:5" ht="17.100000000000001" customHeight="1" x14ac:dyDescent="0.3">
      <c r="A36" s="22" t="s">
        <v>183</v>
      </c>
      <c r="B36" s="22" t="s">
        <v>36</v>
      </c>
      <c r="C36" s="23">
        <v>944123</v>
      </c>
      <c r="D36" s="24" t="s">
        <v>188</v>
      </c>
      <c r="E36" s="25" t="s">
        <v>188</v>
      </c>
    </row>
    <row r="37" spans="1:5" ht="17.100000000000001" customHeight="1" x14ac:dyDescent="0.3">
      <c r="A37" s="22" t="s">
        <v>183</v>
      </c>
      <c r="B37" s="22" t="s">
        <v>37</v>
      </c>
      <c r="C37" s="23">
        <v>609345</v>
      </c>
      <c r="D37" s="24" t="s">
        <v>188</v>
      </c>
      <c r="E37" s="25" t="s">
        <v>188</v>
      </c>
    </row>
    <row r="38" spans="1:5" ht="17.100000000000001" customHeight="1" x14ac:dyDescent="0.3">
      <c r="A38" s="22" t="s">
        <v>183</v>
      </c>
      <c r="B38" s="22" t="s">
        <v>38</v>
      </c>
      <c r="C38" s="23">
        <v>20961</v>
      </c>
      <c r="D38" s="24" t="s">
        <v>188</v>
      </c>
      <c r="E38" s="25" t="s">
        <v>188</v>
      </c>
    </row>
    <row r="39" spans="1:5" ht="17.100000000000001" customHeight="1" x14ac:dyDescent="0.3">
      <c r="A39" s="22" t="s">
        <v>183</v>
      </c>
      <c r="B39" s="22" t="s">
        <v>39</v>
      </c>
      <c r="C39" s="23">
        <v>920960</v>
      </c>
      <c r="D39" s="24" t="s">
        <v>188</v>
      </c>
      <c r="E39" s="25" t="s">
        <v>188</v>
      </c>
    </row>
    <row r="40" spans="1:5" ht="17.100000000000001" customHeight="1" x14ac:dyDescent="0.3">
      <c r="A40" s="22" t="s">
        <v>183</v>
      </c>
      <c r="B40" s="22" t="s">
        <v>40</v>
      </c>
      <c r="C40" s="23">
        <v>903900</v>
      </c>
      <c r="D40" s="24" t="s">
        <v>188</v>
      </c>
      <c r="E40" s="25" t="s">
        <v>188</v>
      </c>
    </row>
    <row r="41" spans="1:5" ht="17.100000000000001" customHeight="1" x14ac:dyDescent="0.3">
      <c r="A41" s="22" t="s">
        <v>183</v>
      </c>
      <c r="B41" s="22" t="s">
        <v>41</v>
      </c>
      <c r="C41" s="23">
        <v>241414</v>
      </c>
      <c r="D41" s="24" t="s">
        <v>188</v>
      </c>
      <c r="E41" s="25" t="s">
        <v>188</v>
      </c>
    </row>
    <row r="42" spans="1:5" ht="17.100000000000001" customHeight="1" x14ac:dyDescent="0.3">
      <c r="A42" s="22" t="s">
        <v>183</v>
      </c>
      <c r="B42" s="22" t="s">
        <v>42</v>
      </c>
      <c r="C42" s="23">
        <v>308853</v>
      </c>
      <c r="D42" s="24" t="s">
        <v>188</v>
      </c>
      <c r="E42" s="25" t="s">
        <v>188</v>
      </c>
    </row>
    <row r="43" spans="1:5" ht="17.100000000000001" customHeight="1" x14ac:dyDescent="0.3">
      <c r="A43" s="22" t="s">
        <v>183</v>
      </c>
      <c r="B43" s="22" t="s">
        <v>43</v>
      </c>
      <c r="C43" s="23">
        <v>64663</v>
      </c>
      <c r="D43" s="24" t="s">
        <v>188</v>
      </c>
      <c r="E43" s="25" t="s">
        <v>188</v>
      </c>
    </row>
    <row r="44" spans="1:5" ht="17.100000000000001" customHeight="1" x14ac:dyDescent="0.3">
      <c r="A44" s="22" t="s">
        <v>183</v>
      </c>
      <c r="B44" s="22" t="s">
        <v>44</v>
      </c>
      <c r="C44" s="23">
        <v>157761</v>
      </c>
      <c r="D44" s="24" t="s">
        <v>188</v>
      </c>
      <c r="E44" s="25" t="s">
        <v>188</v>
      </c>
    </row>
    <row r="45" spans="1:5" ht="17.100000000000001" customHeight="1" x14ac:dyDescent="0.3">
      <c r="A45" s="22" t="s">
        <v>183</v>
      </c>
      <c r="B45" s="22" t="s">
        <v>45</v>
      </c>
      <c r="C45" s="23">
        <v>171577</v>
      </c>
      <c r="D45" s="24" t="s">
        <v>188</v>
      </c>
      <c r="E45" s="25" t="s">
        <v>188</v>
      </c>
    </row>
    <row r="46" spans="1:5" ht="17.100000000000001" customHeight="1" x14ac:dyDescent="0.3">
      <c r="A46" s="22" t="s">
        <v>183</v>
      </c>
      <c r="B46" s="22" t="s">
        <v>46</v>
      </c>
      <c r="C46" s="23">
        <v>436102</v>
      </c>
      <c r="D46" s="24" t="s">
        <v>188</v>
      </c>
      <c r="E46" s="25" t="s">
        <v>188</v>
      </c>
    </row>
    <row r="47" spans="1:5" ht="17.100000000000001" customHeight="1" x14ac:dyDescent="0.3">
      <c r="A47" s="22" t="s">
        <v>183</v>
      </c>
      <c r="B47" s="22" t="s">
        <v>47</v>
      </c>
      <c r="C47" s="23">
        <v>76072</v>
      </c>
      <c r="D47" s="24" t="s">
        <v>188</v>
      </c>
      <c r="E47" s="25" t="s">
        <v>188</v>
      </c>
    </row>
    <row r="48" spans="1:5" ht="17.100000000000001" customHeight="1" x14ac:dyDescent="0.3">
      <c r="A48" s="22" t="s">
        <v>183</v>
      </c>
      <c r="B48" s="22" t="s">
        <v>48</v>
      </c>
      <c r="C48" s="23">
        <v>65807</v>
      </c>
      <c r="D48" s="24" t="s">
        <v>188</v>
      </c>
      <c r="E48" s="25" t="s">
        <v>188</v>
      </c>
    </row>
    <row r="49" spans="1:5" ht="17.100000000000001" customHeight="1" x14ac:dyDescent="0.3">
      <c r="A49" s="22" t="s">
        <v>183</v>
      </c>
      <c r="B49" s="22" t="s">
        <v>49</v>
      </c>
      <c r="C49" s="23">
        <v>768</v>
      </c>
      <c r="D49" s="24" t="s">
        <v>188</v>
      </c>
      <c r="E49" s="25" t="s">
        <v>188</v>
      </c>
    </row>
    <row r="50" spans="1:5" ht="17.100000000000001" customHeight="1" x14ac:dyDescent="0.3">
      <c r="A50" s="22" t="s">
        <v>183</v>
      </c>
      <c r="B50" s="22" t="s">
        <v>50</v>
      </c>
      <c r="C50" s="23">
        <v>18501</v>
      </c>
      <c r="D50" s="24" t="s">
        <v>188</v>
      </c>
      <c r="E50" s="25" t="s">
        <v>188</v>
      </c>
    </row>
    <row r="51" spans="1:5" ht="17.100000000000001" customHeight="1" x14ac:dyDescent="0.3">
      <c r="A51" s="22" t="s">
        <v>183</v>
      </c>
      <c r="B51" s="22" t="s">
        <v>51</v>
      </c>
      <c r="C51" s="23">
        <v>140317</v>
      </c>
      <c r="D51" s="24" t="s">
        <v>188</v>
      </c>
      <c r="E51" s="25" t="s">
        <v>188</v>
      </c>
    </row>
    <row r="52" spans="1:5" ht="17.100000000000001" customHeight="1" x14ac:dyDescent="0.3">
      <c r="A52" s="22" t="s">
        <v>183</v>
      </c>
      <c r="B52" s="22" t="s">
        <v>52</v>
      </c>
      <c r="C52" s="23">
        <v>134878</v>
      </c>
      <c r="D52" s="24" t="s">
        <v>188</v>
      </c>
      <c r="E52" s="25" t="s">
        <v>188</v>
      </c>
    </row>
    <row r="53" spans="1:5" ht="17.100000000000001" customHeight="1" x14ac:dyDescent="0.3">
      <c r="A53" s="22" t="s">
        <v>183</v>
      </c>
      <c r="B53" s="22" t="s">
        <v>53</v>
      </c>
      <c r="C53" s="23">
        <v>246278</v>
      </c>
      <c r="D53" s="24" t="s">
        <v>188</v>
      </c>
      <c r="E53" s="25" t="s">
        <v>188</v>
      </c>
    </row>
    <row r="54" spans="1:5" ht="17.100000000000001" customHeight="1" x14ac:dyDescent="0.3">
      <c r="A54" s="22" t="s">
        <v>183</v>
      </c>
      <c r="B54" s="22" t="s">
        <v>54</v>
      </c>
      <c r="C54" s="23">
        <v>45119</v>
      </c>
      <c r="D54" s="24" t="s">
        <v>188</v>
      </c>
      <c r="E54" s="25" t="s">
        <v>188</v>
      </c>
    </row>
    <row r="55" spans="1:5" ht="17.100000000000001" customHeight="1" x14ac:dyDescent="0.3">
      <c r="A55" s="22" t="s">
        <v>183</v>
      </c>
      <c r="B55" s="22" t="s">
        <v>55</v>
      </c>
      <c r="C55" s="23">
        <v>29185</v>
      </c>
      <c r="D55" s="24" t="s">
        <v>188</v>
      </c>
      <c r="E55" s="25" t="s">
        <v>188</v>
      </c>
    </row>
    <row r="56" spans="1:5" ht="17.100000000000001" customHeight="1" x14ac:dyDescent="0.3">
      <c r="A56" s="22" t="s">
        <v>183</v>
      </c>
      <c r="B56" s="22" t="s">
        <v>56</v>
      </c>
      <c r="C56" s="23">
        <v>5239</v>
      </c>
      <c r="D56" s="24" t="s">
        <v>188</v>
      </c>
      <c r="E56" s="25" t="s">
        <v>188</v>
      </c>
    </row>
    <row r="57" spans="1:5" ht="17.100000000000001" customHeight="1" x14ac:dyDescent="0.3">
      <c r="A57" s="22" t="s">
        <v>183</v>
      </c>
      <c r="B57" s="22" t="s">
        <v>57</v>
      </c>
      <c r="C57" s="23">
        <v>281045</v>
      </c>
      <c r="D57" s="24" t="s">
        <v>188</v>
      </c>
      <c r="E57" s="25" t="s">
        <v>188</v>
      </c>
    </row>
    <row r="58" spans="1:5" ht="17.100000000000001" customHeight="1" x14ac:dyDescent="0.3">
      <c r="A58" s="22" t="s">
        <v>183</v>
      </c>
      <c r="B58" s="22" t="s">
        <v>58</v>
      </c>
      <c r="C58" s="23">
        <v>14836</v>
      </c>
      <c r="D58" s="24" t="s">
        <v>188</v>
      </c>
      <c r="E58" s="25" t="s">
        <v>188</v>
      </c>
    </row>
    <row r="59" spans="1:5" ht="17.100000000000001" customHeight="1" x14ac:dyDescent="0.3">
      <c r="A59" s="22" t="s">
        <v>183</v>
      </c>
      <c r="B59" s="22" t="s">
        <v>59</v>
      </c>
      <c r="C59" s="23">
        <v>247956</v>
      </c>
      <c r="D59" s="24" t="s">
        <v>188</v>
      </c>
      <c r="E59" s="25" t="s">
        <v>188</v>
      </c>
    </row>
    <row r="60" spans="1:5" ht="17.100000000000001" customHeight="1" x14ac:dyDescent="0.3">
      <c r="A60" s="22" t="s">
        <v>183</v>
      </c>
      <c r="B60" s="22" t="s">
        <v>60</v>
      </c>
      <c r="C60" s="23">
        <v>58004</v>
      </c>
      <c r="D60" s="24" t="s">
        <v>188</v>
      </c>
      <c r="E60" s="25" t="s">
        <v>188</v>
      </c>
    </row>
    <row r="61" spans="1:5" ht="17.100000000000001" customHeight="1" x14ac:dyDescent="0.3">
      <c r="A61" s="22" t="s">
        <v>183</v>
      </c>
      <c r="B61" s="22" t="s">
        <v>61</v>
      </c>
      <c r="C61" s="23">
        <v>38496</v>
      </c>
      <c r="D61" s="24" t="s">
        <v>188</v>
      </c>
      <c r="E61" s="25" t="s">
        <v>188</v>
      </c>
    </row>
    <row r="62" spans="1:5" ht="17.100000000000001" customHeight="1" x14ac:dyDescent="0.3">
      <c r="A62" s="29" t="s">
        <v>183</v>
      </c>
      <c r="B62" s="29" t="s">
        <v>62</v>
      </c>
      <c r="C62" s="30">
        <v>13825591</v>
      </c>
      <c r="D62" s="31" t="s">
        <v>188</v>
      </c>
      <c r="E62" s="32" t="s">
        <v>188</v>
      </c>
    </row>
    <row r="63" spans="1:5" ht="17.100000000000001" customHeight="1" x14ac:dyDescent="0.3">
      <c r="A63" s="2" t="s">
        <v>105</v>
      </c>
    </row>
    <row r="64" spans="1:5" ht="17.100000000000001" customHeight="1" x14ac:dyDescent="0.3">
      <c r="A64" s="21" t="s">
        <v>186</v>
      </c>
    </row>
    <row r="65" spans="1:1" ht="17.100000000000001" customHeight="1" x14ac:dyDescent="0.3">
      <c r="A65" s="21" t="s">
        <v>185</v>
      </c>
    </row>
  </sheetData>
  <sheetProtection sheet="1" objects="1" scenarios="1" selectLockedCells="1"/>
  <conditionalFormatting sqref="A4:E62">
    <cfRule type="expression" dxfId="21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0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38.28515625" style="3" customWidth="1"/>
    <col min="4" max="4" width="19.85546875" style="4" bestFit="1" customWidth="1"/>
    <col min="5" max="5" width="22.5703125" style="17" bestFit="1" customWidth="1"/>
    <col min="6" max="6" width="42.5703125" style="3" bestFit="1" customWidth="1"/>
    <col min="7" max="16384" width="11.42578125" style="3" hidden="1"/>
  </cols>
  <sheetData>
    <row r="1" spans="1:6" ht="17.100000000000001" customHeight="1" x14ac:dyDescent="0.3">
      <c r="A1" s="12" t="s">
        <v>176</v>
      </c>
    </row>
    <row r="2" spans="1:6" s="1" customFormat="1" ht="23.1" customHeight="1" x14ac:dyDescent="0.45">
      <c r="A2" s="14" t="s">
        <v>63</v>
      </c>
      <c r="D2" s="5"/>
      <c r="E2" s="18"/>
    </row>
    <row r="3" spans="1:6" ht="17.100000000000001" customHeight="1" x14ac:dyDescent="0.3">
      <c r="A3" s="26" t="s">
        <v>0</v>
      </c>
      <c r="B3" s="26" t="s">
        <v>123</v>
      </c>
      <c r="C3" s="26" t="s">
        <v>64</v>
      </c>
      <c r="D3" s="27" t="s">
        <v>1</v>
      </c>
      <c r="E3" s="34" t="s">
        <v>2</v>
      </c>
      <c r="F3" s="26" t="s">
        <v>3</v>
      </c>
    </row>
    <row r="4" spans="1:6" ht="17.100000000000001" customHeight="1" x14ac:dyDescent="0.3">
      <c r="A4" s="22" t="s">
        <v>183</v>
      </c>
      <c r="B4" s="22" t="s">
        <v>4</v>
      </c>
      <c r="C4" s="22" t="s">
        <v>65</v>
      </c>
      <c r="D4" s="23">
        <v>1212</v>
      </c>
      <c r="E4" s="33" t="s">
        <v>188</v>
      </c>
      <c r="F4" s="25" t="s">
        <v>188</v>
      </c>
    </row>
    <row r="5" spans="1:6" ht="17.100000000000001" customHeight="1" x14ac:dyDescent="0.3">
      <c r="A5" s="22" t="s">
        <v>183</v>
      </c>
      <c r="B5" s="22" t="s">
        <v>4</v>
      </c>
      <c r="C5" s="22" t="s">
        <v>114</v>
      </c>
      <c r="D5" s="23">
        <v>293</v>
      </c>
      <c r="E5" s="33" t="s">
        <v>188</v>
      </c>
      <c r="F5" s="25" t="s">
        <v>188</v>
      </c>
    </row>
    <row r="6" spans="1:6" ht="17.100000000000001" customHeight="1" x14ac:dyDescent="0.3">
      <c r="A6" s="22" t="s">
        <v>183</v>
      </c>
      <c r="B6" s="22" t="s">
        <v>4</v>
      </c>
      <c r="C6" s="22" t="s">
        <v>115</v>
      </c>
      <c r="D6" s="23">
        <v>146</v>
      </c>
      <c r="E6" s="33" t="s">
        <v>188</v>
      </c>
      <c r="F6" s="25" t="s">
        <v>188</v>
      </c>
    </row>
    <row r="7" spans="1:6" ht="17.100000000000001" customHeight="1" x14ac:dyDescent="0.3">
      <c r="A7" s="22" t="s">
        <v>183</v>
      </c>
      <c r="B7" s="22" t="s">
        <v>4</v>
      </c>
      <c r="C7" s="22" t="s">
        <v>117</v>
      </c>
      <c r="D7" s="23">
        <v>84</v>
      </c>
      <c r="E7" s="33" t="s">
        <v>188</v>
      </c>
      <c r="F7" s="25" t="s">
        <v>188</v>
      </c>
    </row>
    <row r="8" spans="1:6" ht="17.100000000000001" customHeight="1" x14ac:dyDescent="0.3">
      <c r="A8" s="22" t="s">
        <v>183</v>
      </c>
      <c r="B8" s="22" t="s">
        <v>4</v>
      </c>
      <c r="C8" s="22" t="s">
        <v>118</v>
      </c>
      <c r="D8" s="23">
        <v>68</v>
      </c>
      <c r="E8" s="33" t="s">
        <v>188</v>
      </c>
      <c r="F8" s="25" t="s">
        <v>188</v>
      </c>
    </row>
    <row r="9" spans="1:6" ht="17.100000000000001" customHeight="1" x14ac:dyDescent="0.3">
      <c r="A9" s="22" t="s">
        <v>183</v>
      </c>
      <c r="B9" s="22" t="s">
        <v>4</v>
      </c>
      <c r="C9" s="22" t="s">
        <v>66</v>
      </c>
      <c r="D9" s="23">
        <v>65</v>
      </c>
      <c r="E9" s="33" t="s">
        <v>188</v>
      </c>
      <c r="F9" s="25" t="s">
        <v>188</v>
      </c>
    </row>
    <row r="10" spans="1:6" ht="17.100000000000001" customHeight="1" x14ac:dyDescent="0.3">
      <c r="A10" s="22" t="s">
        <v>183</v>
      </c>
      <c r="B10" s="22" t="s">
        <v>4</v>
      </c>
      <c r="C10" s="22" t="s">
        <v>116</v>
      </c>
      <c r="D10" s="23">
        <v>62</v>
      </c>
      <c r="E10" s="33" t="s">
        <v>188</v>
      </c>
      <c r="F10" s="25" t="s">
        <v>188</v>
      </c>
    </row>
    <row r="11" spans="1:6" ht="17.100000000000001" customHeight="1" x14ac:dyDescent="0.3">
      <c r="A11" s="22" t="s">
        <v>183</v>
      </c>
      <c r="B11" s="22" t="s">
        <v>5</v>
      </c>
      <c r="C11" s="22" t="s">
        <v>65</v>
      </c>
      <c r="D11" s="23" t="s">
        <v>188</v>
      </c>
      <c r="E11" s="33">
        <v>1</v>
      </c>
      <c r="F11" s="25" t="s">
        <v>189</v>
      </c>
    </row>
    <row r="12" spans="1:6" ht="17.100000000000001" customHeight="1" x14ac:dyDescent="0.3">
      <c r="A12" s="22" t="s">
        <v>183</v>
      </c>
      <c r="B12" s="22" t="s">
        <v>5</v>
      </c>
      <c r="C12" s="22" t="s">
        <v>115</v>
      </c>
      <c r="D12" s="23" t="s">
        <v>188</v>
      </c>
      <c r="E12" s="33">
        <v>1</v>
      </c>
      <c r="F12" s="25" t="s">
        <v>189</v>
      </c>
    </row>
    <row r="13" spans="1:6" ht="17.100000000000001" customHeight="1" x14ac:dyDescent="0.3">
      <c r="A13" s="22" t="s">
        <v>183</v>
      </c>
      <c r="B13" s="22" t="s">
        <v>6</v>
      </c>
      <c r="C13" s="22" t="s">
        <v>65</v>
      </c>
      <c r="D13" s="23" t="s">
        <v>188</v>
      </c>
      <c r="E13" s="33">
        <v>2</v>
      </c>
      <c r="F13" s="25" t="s">
        <v>190</v>
      </c>
    </row>
    <row r="14" spans="1:6" ht="17.100000000000001" customHeight="1" x14ac:dyDescent="0.3">
      <c r="A14" s="22" t="s">
        <v>183</v>
      </c>
      <c r="B14" s="22" t="s">
        <v>6</v>
      </c>
      <c r="C14" s="22" t="s">
        <v>115</v>
      </c>
      <c r="D14" s="23" t="s">
        <v>188</v>
      </c>
      <c r="E14" s="33">
        <v>1</v>
      </c>
      <c r="F14" s="25" t="s">
        <v>189</v>
      </c>
    </row>
    <row r="15" spans="1:6" ht="17.100000000000001" customHeight="1" x14ac:dyDescent="0.3">
      <c r="A15" s="22" t="s">
        <v>183</v>
      </c>
      <c r="B15" s="22" t="s">
        <v>6</v>
      </c>
      <c r="C15" s="22" t="s">
        <v>114</v>
      </c>
      <c r="D15" s="23" t="s">
        <v>188</v>
      </c>
      <c r="E15" s="33">
        <v>1</v>
      </c>
      <c r="F15" s="25" t="s">
        <v>189</v>
      </c>
    </row>
    <row r="16" spans="1:6" ht="17.100000000000001" customHeight="1" x14ac:dyDescent="0.3">
      <c r="A16" s="22" t="s">
        <v>183</v>
      </c>
      <c r="B16" s="22" t="s">
        <v>7</v>
      </c>
      <c r="C16" s="22" t="s">
        <v>65</v>
      </c>
      <c r="D16" s="23">
        <v>116</v>
      </c>
      <c r="E16" s="33" t="s">
        <v>188</v>
      </c>
      <c r="F16" s="25" t="s">
        <v>188</v>
      </c>
    </row>
    <row r="17" spans="1:6" ht="17.100000000000001" customHeight="1" x14ac:dyDescent="0.3">
      <c r="A17" s="22" t="s">
        <v>183</v>
      </c>
      <c r="B17" s="22" t="s">
        <v>7</v>
      </c>
      <c r="C17" s="22" t="s">
        <v>115</v>
      </c>
      <c r="D17" s="23">
        <v>42</v>
      </c>
      <c r="E17" s="33" t="s">
        <v>188</v>
      </c>
      <c r="F17" s="25" t="s">
        <v>188</v>
      </c>
    </row>
    <row r="18" spans="1:6" ht="17.100000000000001" customHeight="1" x14ac:dyDescent="0.3">
      <c r="A18" s="22" t="s">
        <v>183</v>
      </c>
      <c r="B18" s="22" t="s">
        <v>7</v>
      </c>
      <c r="C18" s="22" t="s">
        <v>114</v>
      </c>
      <c r="D18" s="23" t="s">
        <v>188</v>
      </c>
      <c r="E18" s="33">
        <v>2</v>
      </c>
      <c r="F18" s="25" t="s">
        <v>190</v>
      </c>
    </row>
    <row r="19" spans="1:6" ht="17.100000000000001" customHeight="1" x14ac:dyDescent="0.3">
      <c r="A19" s="22" t="s">
        <v>183</v>
      </c>
      <c r="B19" s="22" t="s">
        <v>7</v>
      </c>
      <c r="C19" s="22" t="s">
        <v>66</v>
      </c>
      <c r="D19" s="23" t="s">
        <v>188</v>
      </c>
      <c r="E19" s="33">
        <v>1</v>
      </c>
      <c r="F19" s="25" t="s">
        <v>189</v>
      </c>
    </row>
    <row r="20" spans="1:6" ht="17.100000000000001" customHeight="1" x14ac:dyDescent="0.3">
      <c r="A20" s="22" t="s">
        <v>183</v>
      </c>
      <c r="B20" s="22" t="s">
        <v>7</v>
      </c>
      <c r="C20" s="22" t="s">
        <v>119</v>
      </c>
      <c r="D20" s="23" t="s">
        <v>188</v>
      </c>
      <c r="E20" s="33">
        <v>1</v>
      </c>
      <c r="F20" s="25" t="s">
        <v>189</v>
      </c>
    </row>
    <row r="21" spans="1:6" ht="17.100000000000001" customHeight="1" x14ac:dyDescent="0.3">
      <c r="A21" s="22" t="s">
        <v>183</v>
      </c>
      <c r="B21" s="22" t="s">
        <v>7</v>
      </c>
      <c r="C21" s="22" t="s">
        <v>180</v>
      </c>
      <c r="D21" s="23" t="s">
        <v>188</v>
      </c>
      <c r="E21" s="33">
        <v>1</v>
      </c>
      <c r="F21" s="25" t="s">
        <v>189</v>
      </c>
    </row>
    <row r="22" spans="1:6" ht="17.100000000000001" customHeight="1" x14ac:dyDescent="0.3">
      <c r="A22" s="22" t="s">
        <v>183</v>
      </c>
      <c r="B22" s="22" t="s">
        <v>7</v>
      </c>
      <c r="C22" s="22" t="s">
        <v>67</v>
      </c>
      <c r="D22" s="23" t="s">
        <v>188</v>
      </c>
      <c r="E22" s="33">
        <v>1</v>
      </c>
      <c r="F22" s="25" t="s">
        <v>189</v>
      </c>
    </row>
    <row r="23" spans="1:6" ht="17.100000000000001" customHeight="1" x14ac:dyDescent="0.3">
      <c r="A23" s="22" t="s">
        <v>183</v>
      </c>
      <c r="B23" s="22" t="s">
        <v>8</v>
      </c>
      <c r="C23" s="22" t="s">
        <v>65</v>
      </c>
      <c r="D23" s="23">
        <v>20</v>
      </c>
      <c r="E23" s="33" t="s">
        <v>188</v>
      </c>
      <c r="F23" s="25" t="s">
        <v>188</v>
      </c>
    </row>
    <row r="24" spans="1:6" ht="17.100000000000001" customHeight="1" x14ac:dyDescent="0.3">
      <c r="A24" s="22" t="s">
        <v>183</v>
      </c>
      <c r="B24" s="22" t="s">
        <v>8</v>
      </c>
      <c r="C24" s="22" t="s">
        <v>115</v>
      </c>
      <c r="D24" s="23">
        <v>14</v>
      </c>
      <c r="E24" s="33" t="s">
        <v>188</v>
      </c>
      <c r="F24" s="25" t="s">
        <v>188</v>
      </c>
    </row>
    <row r="25" spans="1:6" ht="17.100000000000001" customHeight="1" x14ac:dyDescent="0.3">
      <c r="A25" s="22" t="s">
        <v>183</v>
      </c>
      <c r="B25" s="22" t="s">
        <v>8</v>
      </c>
      <c r="C25" s="22" t="s">
        <v>114</v>
      </c>
      <c r="D25" s="23" t="s">
        <v>188</v>
      </c>
      <c r="E25" s="33">
        <v>2</v>
      </c>
      <c r="F25" s="25" t="s">
        <v>190</v>
      </c>
    </row>
    <row r="26" spans="1:6" ht="17.100000000000001" customHeight="1" x14ac:dyDescent="0.3">
      <c r="A26" s="22" t="s">
        <v>183</v>
      </c>
      <c r="B26" s="22" t="s">
        <v>8</v>
      </c>
      <c r="C26" s="22" t="s">
        <v>119</v>
      </c>
      <c r="D26" s="23" t="s">
        <v>188</v>
      </c>
      <c r="E26" s="33">
        <v>1</v>
      </c>
      <c r="F26" s="25" t="s">
        <v>189</v>
      </c>
    </row>
    <row r="27" spans="1:6" ht="17.100000000000001" customHeight="1" x14ac:dyDescent="0.3">
      <c r="A27" s="22" t="s">
        <v>183</v>
      </c>
      <c r="B27" s="22" t="s">
        <v>8</v>
      </c>
      <c r="C27" s="22" t="s">
        <v>117</v>
      </c>
      <c r="D27" s="23" t="s">
        <v>188</v>
      </c>
      <c r="E27" s="33">
        <v>1</v>
      </c>
      <c r="F27" s="25" t="s">
        <v>189</v>
      </c>
    </row>
    <row r="28" spans="1:6" ht="17.100000000000001" customHeight="1" x14ac:dyDescent="0.3">
      <c r="A28" s="22" t="s">
        <v>183</v>
      </c>
      <c r="B28" s="22" t="s">
        <v>9</v>
      </c>
      <c r="C28" s="22" t="s">
        <v>65</v>
      </c>
      <c r="D28" s="23" t="s">
        <v>188</v>
      </c>
      <c r="E28" s="33">
        <v>2</v>
      </c>
      <c r="F28" s="25" t="s">
        <v>190</v>
      </c>
    </row>
    <row r="29" spans="1:6" ht="17.100000000000001" customHeight="1" x14ac:dyDescent="0.3">
      <c r="A29" s="22" t="s">
        <v>183</v>
      </c>
      <c r="B29" s="22" t="s">
        <v>9</v>
      </c>
      <c r="C29" s="22" t="s">
        <v>114</v>
      </c>
      <c r="D29" s="23" t="s">
        <v>188</v>
      </c>
      <c r="E29" s="33">
        <v>1</v>
      </c>
      <c r="F29" s="25" t="s">
        <v>189</v>
      </c>
    </row>
    <row r="30" spans="1:6" ht="17.100000000000001" customHeight="1" x14ac:dyDescent="0.3">
      <c r="A30" s="22" t="s">
        <v>183</v>
      </c>
      <c r="B30" s="22" t="s">
        <v>9</v>
      </c>
      <c r="C30" s="22" t="s">
        <v>115</v>
      </c>
      <c r="D30" s="23" t="s">
        <v>188</v>
      </c>
      <c r="E30" s="33">
        <v>1</v>
      </c>
      <c r="F30" s="25" t="s">
        <v>189</v>
      </c>
    </row>
    <row r="31" spans="1:6" ht="17.100000000000001" customHeight="1" x14ac:dyDescent="0.3">
      <c r="A31" s="22" t="s">
        <v>183</v>
      </c>
      <c r="B31" s="22" t="s">
        <v>10</v>
      </c>
      <c r="C31" s="22" t="s">
        <v>65</v>
      </c>
      <c r="D31" s="23">
        <v>750</v>
      </c>
      <c r="E31" s="33" t="s">
        <v>188</v>
      </c>
      <c r="F31" s="25" t="s">
        <v>188</v>
      </c>
    </row>
    <row r="32" spans="1:6" ht="17.100000000000001" customHeight="1" x14ac:dyDescent="0.3">
      <c r="A32" s="22" t="s">
        <v>183</v>
      </c>
      <c r="B32" s="22" t="s">
        <v>10</v>
      </c>
      <c r="C32" s="22" t="s">
        <v>114</v>
      </c>
      <c r="D32" s="23">
        <v>241</v>
      </c>
      <c r="E32" s="33" t="s">
        <v>188</v>
      </c>
      <c r="F32" s="25" t="s">
        <v>188</v>
      </c>
    </row>
    <row r="33" spans="1:6" ht="17.100000000000001" customHeight="1" x14ac:dyDescent="0.3">
      <c r="A33" s="22" t="s">
        <v>183</v>
      </c>
      <c r="B33" s="22" t="s">
        <v>10</v>
      </c>
      <c r="C33" s="22" t="s">
        <v>115</v>
      </c>
      <c r="D33" s="23">
        <v>137</v>
      </c>
      <c r="E33" s="33" t="s">
        <v>188</v>
      </c>
      <c r="F33" s="25" t="s">
        <v>188</v>
      </c>
    </row>
    <row r="34" spans="1:6" ht="17.100000000000001" customHeight="1" x14ac:dyDescent="0.3">
      <c r="A34" s="22" t="s">
        <v>183</v>
      </c>
      <c r="B34" s="22" t="s">
        <v>10</v>
      </c>
      <c r="C34" s="22" t="s">
        <v>117</v>
      </c>
      <c r="D34" s="23">
        <v>74</v>
      </c>
      <c r="E34" s="33" t="s">
        <v>188</v>
      </c>
      <c r="F34" s="25" t="s">
        <v>188</v>
      </c>
    </row>
    <row r="35" spans="1:6" ht="17.100000000000001" customHeight="1" x14ac:dyDescent="0.3">
      <c r="A35" s="22" t="s">
        <v>183</v>
      </c>
      <c r="B35" s="22" t="s">
        <v>10</v>
      </c>
      <c r="C35" s="22" t="s">
        <v>66</v>
      </c>
      <c r="D35" s="23">
        <v>49</v>
      </c>
      <c r="E35" s="33" t="s">
        <v>188</v>
      </c>
      <c r="F35" s="25" t="s">
        <v>188</v>
      </c>
    </row>
    <row r="36" spans="1:6" ht="17.100000000000001" customHeight="1" x14ac:dyDescent="0.3">
      <c r="A36" s="22" t="s">
        <v>183</v>
      </c>
      <c r="B36" s="22" t="s">
        <v>10</v>
      </c>
      <c r="C36" s="22" t="s">
        <v>120</v>
      </c>
      <c r="D36" s="23">
        <v>47</v>
      </c>
      <c r="E36" s="33" t="s">
        <v>188</v>
      </c>
      <c r="F36" s="25" t="s">
        <v>188</v>
      </c>
    </row>
    <row r="37" spans="1:6" ht="17.100000000000001" customHeight="1" x14ac:dyDescent="0.3">
      <c r="A37" s="22" t="s">
        <v>183</v>
      </c>
      <c r="B37" s="22" t="s">
        <v>10</v>
      </c>
      <c r="C37" s="22" t="s">
        <v>121</v>
      </c>
      <c r="D37" s="23">
        <v>35</v>
      </c>
      <c r="E37" s="33" t="s">
        <v>188</v>
      </c>
      <c r="F37" s="25" t="s">
        <v>188</v>
      </c>
    </row>
    <row r="38" spans="1:6" ht="17.100000000000001" customHeight="1" x14ac:dyDescent="0.3">
      <c r="A38" s="22" t="s">
        <v>183</v>
      </c>
      <c r="B38" s="22" t="s">
        <v>11</v>
      </c>
      <c r="C38" s="22" t="s">
        <v>65</v>
      </c>
      <c r="D38" s="23">
        <v>17</v>
      </c>
      <c r="E38" s="33" t="s">
        <v>188</v>
      </c>
      <c r="F38" s="25" t="s">
        <v>188</v>
      </c>
    </row>
    <row r="39" spans="1:6" ht="17.100000000000001" customHeight="1" x14ac:dyDescent="0.3">
      <c r="A39" s="22" t="s">
        <v>183</v>
      </c>
      <c r="B39" s="22" t="s">
        <v>11</v>
      </c>
      <c r="C39" s="22" t="s">
        <v>115</v>
      </c>
      <c r="D39" s="23" t="s">
        <v>188</v>
      </c>
      <c r="E39" s="33">
        <v>2</v>
      </c>
      <c r="F39" s="25" t="s">
        <v>190</v>
      </c>
    </row>
    <row r="40" spans="1:6" ht="17.100000000000001" customHeight="1" x14ac:dyDescent="0.3">
      <c r="A40" s="22" t="s">
        <v>183</v>
      </c>
      <c r="B40" s="22" t="s">
        <v>11</v>
      </c>
      <c r="C40" s="22" t="s">
        <v>117</v>
      </c>
      <c r="D40" s="23" t="s">
        <v>188</v>
      </c>
      <c r="E40" s="33">
        <v>1</v>
      </c>
      <c r="F40" s="25" t="s">
        <v>189</v>
      </c>
    </row>
    <row r="41" spans="1:6" ht="17.100000000000001" customHeight="1" x14ac:dyDescent="0.3">
      <c r="A41" s="22" t="s">
        <v>183</v>
      </c>
      <c r="B41" s="22" t="s">
        <v>11</v>
      </c>
      <c r="C41" s="22" t="s">
        <v>119</v>
      </c>
      <c r="D41" s="23" t="s">
        <v>188</v>
      </c>
      <c r="E41" s="33">
        <v>1</v>
      </c>
      <c r="F41" s="25" t="s">
        <v>189</v>
      </c>
    </row>
    <row r="42" spans="1:6" ht="17.100000000000001" customHeight="1" x14ac:dyDescent="0.3">
      <c r="A42" s="22" t="s">
        <v>183</v>
      </c>
      <c r="B42" s="22" t="s">
        <v>11</v>
      </c>
      <c r="C42" s="22" t="s">
        <v>66</v>
      </c>
      <c r="D42" s="23" t="s">
        <v>188</v>
      </c>
      <c r="E42" s="33">
        <v>1</v>
      </c>
      <c r="F42" s="25" t="s">
        <v>189</v>
      </c>
    </row>
    <row r="43" spans="1:6" ht="17.100000000000001" customHeight="1" x14ac:dyDescent="0.3">
      <c r="A43" s="22" t="s">
        <v>183</v>
      </c>
      <c r="B43" s="22" t="s">
        <v>12</v>
      </c>
      <c r="C43" s="22" t="s">
        <v>65</v>
      </c>
      <c r="D43" s="23">
        <v>104</v>
      </c>
      <c r="E43" s="33" t="s">
        <v>188</v>
      </c>
      <c r="F43" s="25" t="s">
        <v>188</v>
      </c>
    </row>
    <row r="44" spans="1:6" ht="17.100000000000001" customHeight="1" x14ac:dyDescent="0.3">
      <c r="A44" s="22" t="s">
        <v>183</v>
      </c>
      <c r="B44" s="22" t="s">
        <v>12</v>
      </c>
      <c r="C44" s="22" t="s">
        <v>115</v>
      </c>
      <c r="D44" s="23">
        <v>55</v>
      </c>
      <c r="E44" s="33" t="s">
        <v>188</v>
      </c>
      <c r="F44" s="25" t="s">
        <v>188</v>
      </c>
    </row>
    <row r="45" spans="1:6" ht="17.100000000000001" customHeight="1" x14ac:dyDescent="0.3">
      <c r="A45" s="22" t="s">
        <v>183</v>
      </c>
      <c r="B45" s="22" t="s">
        <v>12</v>
      </c>
      <c r="C45" s="22" t="s">
        <v>114</v>
      </c>
      <c r="D45" s="23">
        <v>14</v>
      </c>
      <c r="E45" s="33" t="s">
        <v>188</v>
      </c>
      <c r="F45" s="25" t="s">
        <v>188</v>
      </c>
    </row>
    <row r="46" spans="1:6" ht="17.100000000000001" customHeight="1" x14ac:dyDescent="0.3">
      <c r="A46" s="22" t="s">
        <v>183</v>
      </c>
      <c r="B46" s="22" t="s">
        <v>12</v>
      </c>
      <c r="C46" s="22" t="s">
        <v>66</v>
      </c>
      <c r="D46" s="23" t="s">
        <v>188</v>
      </c>
      <c r="E46" s="33">
        <v>2</v>
      </c>
      <c r="F46" s="25" t="s">
        <v>190</v>
      </c>
    </row>
    <row r="47" spans="1:6" ht="17.100000000000001" customHeight="1" x14ac:dyDescent="0.3">
      <c r="A47" s="22" t="s">
        <v>183</v>
      </c>
      <c r="B47" s="22" t="s">
        <v>12</v>
      </c>
      <c r="C47" s="22" t="s">
        <v>121</v>
      </c>
      <c r="D47" s="23" t="s">
        <v>188</v>
      </c>
      <c r="E47" s="33">
        <v>1</v>
      </c>
      <c r="F47" s="25" t="s">
        <v>189</v>
      </c>
    </row>
    <row r="48" spans="1:6" ht="17.100000000000001" customHeight="1" x14ac:dyDescent="0.3">
      <c r="A48" s="22" t="s">
        <v>183</v>
      </c>
      <c r="B48" s="22" t="s">
        <v>12</v>
      </c>
      <c r="C48" s="22" t="s">
        <v>117</v>
      </c>
      <c r="D48" s="23" t="s">
        <v>188</v>
      </c>
      <c r="E48" s="33">
        <v>1</v>
      </c>
      <c r="F48" s="25" t="s">
        <v>189</v>
      </c>
    </row>
    <row r="49" spans="1:6" ht="17.100000000000001" customHeight="1" x14ac:dyDescent="0.3">
      <c r="A49" s="22" t="s">
        <v>183</v>
      </c>
      <c r="B49" s="22" t="s">
        <v>12</v>
      </c>
      <c r="C49" s="22" t="s">
        <v>119</v>
      </c>
      <c r="D49" s="23" t="s">
        <v>188</v>
      </c>
      <c r="E49" s="33">
        <v>1</v>
      </c>
      <c r="F49" s="25" t="s">
        <v>189</v>
      </c>
    </row>
    <row r="50" spans="1:6" ht="17.100000000000001" customHeight="1" x14ac:dyDescent="0.3">
      <c r="A50" s="22" t="s">
        <v>183</v>
      </c>
      <c r="B50" s="22" t="s">
        <v>13</v>
      </c>
      <c r="C50" s="22" t="s">
        <v>65</v>
      </c>
      <c r="D50" s="23">
        <v>1064</v>
      </c>
      <c r="E50" s="33" t="s">
        <v>188</v>
      </c>
      <c r="F50" s="25" t="s">
        <v>188</v>
      </c>
    </row>
    <row r="51" spans="1:6" ht="17.100000000000001" customHeight="1" x14ac:dyDescent="0.3">
      <c r="A51" s="22" t="s">
        <v>183</v>
      </c>
      <c r="B51" s="22" t="s">
        <v>13</v>
      </c>
      <c r="C51" s="22" t="s">
        <v>114</v>
      </c>
      <c r="D51" s="23">
        <v>358</v>
      </c>
      <c r="E51" s="33" t="s">
        <v>188</v>
      </c>
      <c r="F51" s="25" t="s">
        <v>188</v>
      </c>
    </row>
    <row r="52" spans="1:6" ht="17.100000000000001" customHeight="1" x14ac:dyDescent="0.3">
      <c r="A52" s="22" t="s">
        <v>183</v>
      </c>
      <c r="B52" s="22" t="s">
        <v>13</v>
      </c>
      <c r="C52" s="22" t="s">
        <v>115</v>
      </c>
      <c r="D52" s="23">
        <v>102</v>
      </c>
      <c r="E52" s="33" t="s">
        <v>188</v>
      </c>
      <c r="F52" s="25" t="s">
        <v>188</v>
      </c>
    </row>
    <row r="53" spans="1:6" ht="17.100000000000001" customHeight="1" x14ac:dyDescent="0.3">
      <c r="A53" s="22" t="s">
        <v>183</v>
      </c>
      <c r="B53" s="22" t="s">
        <v>13</v>
      </c>
      <c r="C53" s="22" t="s">
        <v>118</v>
      </c>
      <c r="D53" s="23">
        <v>78</v>
      </c>
      <c r="E53" s="33" t="s">
        <v>188</v>
      </c>
      <c r="F53" s="25" t="s">
        <v>188</v>
      </c>
    </row>
    <row r="54" spans="1:6" ht="17.100000000000001" customHeight="1" x14ac:dyDescent="0.3">
      <c r="A54" s="22" t="s">
        <v>183</v>
      </c>
      <c r="B54" s="22" t="s">
        <v>13</v>
      </c>
      <c r="C54" s="22" t="s">
        <v>117</v>
      </c>
      <c r="D54" s="23">
        <v>34</v>
      </c>
      <c r="E54" s="33" t="s">
        <v>188</v>
      </c>
      <c r="F54" s="25" t="s">
        <v>188</v>
      </c>
    </row>
    <row r="55" spans="1:6" ht="17.100000000000001" customHeight="1" x14ac:dyDescent="0.3">
      <c r="A55" s="22" t="s">
        <v>183</v>
      </c>
      <c r="B55" s="22" t="s">
        <v>13</v>
      </c>
      <c r="C55" s="22" t="s">
        <v>66</v>
      </c>
      <c r="D55" s="23">
        <v>28</v>
      </c>
      <c r="E55" s="33" t="s">
        <v>188</v>
      </c>
      <c r="F55" s="25" t="s">
        <v>188</v>
      </c>
    </row>
    <row r="56" spans="1:6" ht="17.100000000000001" customHeight="1" x14ac:dyDescent="0.3">
      <c r="A56" s="22" t="s">
        <v>183</v>
      </c>
      <c r="B56" s="22" t="s">
        <v>13</v>
      </c>
      <c r="C56" s="22" t="s">
        <v>174</v>
      </c>
      <c r="D56" s="23">
        <v>19</v>
      </c>
      <c r="E56" s="33" t="s">
        <v>188</v>
      </c>
      <c r="F56" s="25" t="s">
        <v>188</v>
      </c>
    </row>
    <row r="57" spans="1:6" ht="17.100000000000001" customHeight="1" x14ac:dyDescent="0.3">
      <c r="A57" s="22" t="s">
        <v>183</v>
      </c>
      <c r="B57" s="22" t="s">
        <v>14</v>
      </c>
      <c r="C57" s="22" t="s">
        <v>114</v>
      </c>
      <c r="D57" s="23">
        <v>15</v>
      </c>
      <c r="E57" s="33" t="s">
        <v>188</v>
      </c>
      <c r="F57" s="25" t="s">
        <v>188</v>
      </c>
    </row>
    <row r="58" spans="1:6" ht="17.100000000000001" customHeight="1" x14ac:dyDescent="0.3">
      <c r="A58" s="22" t="s">
        <v>183</v>
      </c>
      <c r="B58" s="22" t="s">
        <v>14</v>
      </c>
      <c r="C58" s="22" t="s">
        <v>65</v>
      </c>
      <c r="D58" s="23" t="s">
        <v>188</v>
      </c>
      <c r="E58" s="33">
        <v>2</v>
      </c>
      <c r="F58" s="25" t="s">
        <v>190</v>
      </c>
    </row>
    <row r="59" spans="1:6" ht="17.100000000000001" customHeight="1" x14ac:dyDescent="0.3">
      <c r="A59" s="22" t="s">
        <v>183</v>
      </c>
      <c r="B59" s="22" t="s">
        <v>14</v>
      </c>
      <c r="C59" s="22" t="s">
        <v>115</v>
      </c>
      <c r="D59" s="23" t="s">
        <v>188</v>
      </c>
      <c r="E59" s="33">
        <v>1</v>
      </c>
      <c r="F59" s="25" t="s">
        <v>189</v>
      </c>
    </row>
    <row r="60" spans="1:6" ht="17.100000000000001" customHeight="1" x14ac:dyDescent="0.3">
      <c r="A60" s="22" t="s">
        <v>183</v>
      </c>
      <c r="B60" s="22" t="s">
        <v>15</v>
      </c>
      <c r="C60" s="22" t="s">
        <v>65</v>
      </c>
      <c r="D60" s="23">
        <v>113</v>
      </c>
      <c r="E60" s="33" t="s">
        <v>188</v>
      </c>
      <c r="F60" s="25" t="s">
        <v>188</v>
      </c>
    </row>
    <row r="61" spans="1:6" ht="17.100000000000001" customHeight="1" x14ac:dyDescent="0.3">
      <c r="A61" s="22" t="s">
        <v>183</v>
      </c>
      <c r="B61" s="22" t="s">
        <v>15</v>
      </c>
      <c r="C61" s="22" t="s">
        <v>115</v>
      </c>
      <c r="D61" s="23">
        <v>51</v>
      </c>
      <c r="E61" s="33" t="s">
        <v>188</v>
      </c>
      <c r="F61" s="25" t="s">
        <v>188</v>
      </c>
    </row>
    <row r="62" spans="1:6" ht="17.100000000000001" customHeight="1" x14ac:dyDescent="0.3">
      <c r="A62" s="22" t="s">
        <v>183</v>
      </c>
      <c r="B62" s="22" t="s">
        <v>15</v>
      </c>
      <c r="C62" s="22" t="s">
        <v>119</v>
      </c>
      <c r="D62" s="23" t="s">
        <v>188</v>
      </c>
      <c r="E62" s="33">
        <v>1</v>
      </c>
      <c r="F62" s="25" t="s">
        <v>189</v>
      </c>
    </row>
    <row r="63" spans="1:6" ht="17.100000000000001" customHeight="1" x14ac:dyDescent="0.3">
      <c r="A63" s="22" t="s">
        <v>183</v>
      </c>
      <c r="B63" s="22" t="s">
        <v>15</v>
      </c>
      <c r="C63" s="22" t="s">
        <v>114</v>
      </c>
      <c r="D63" s="23" t="s">
        <v>188</v>
      </c>
      <c r="E63" s="33">
        <v>1</v>
      </c>
      <c r="F63" s="25" t="s">
        <v>189</v>
      </c>
    </row>
    <row r="64" spans="1:6" ht="17.100000000000001" customHeight="1" x14ac:dyDescent="0.3">
      <c r="A64" s="22" t="s">
        <v>183</v>
      </c>
      <c r="B64" s="22" t="s">
        <v>15</v>
      </c>
      <c r="C64" s="22" t="s">
        <v>66</v>
      </c>
      <c r="D64" s="23" t="s">
        <v>188</v>
      </c>
      <c r="E64" s="33">
        <v>1</v>
      </c>
      <c r="F64" s="25" t="s">
        <v>189</v>
      </c>
    </row>
    <row r="65" spans="1:6" ht="17.100000000000001" customHeight="1" x14ac:dyDescent="0.3">
      <c r="A65" s="22" t="s">
        <v>183</v>
      </c>
      <c r="B65" s="22" t="s">
        <v>15</v>
      </c>
      <c r="C65" s="22" t="s">
        <v>118</v>
      </c>
      <c r="D65" s="23" t="s">
        <v>188</v>
      </c>
      <c r="E65" s="33">
        <v>1</v>
      </c>
      <c r="F65" s="25" t="s">
        <v>189</v>
      </c>
    </row>
    <row r="66" spans="1:6" ht="17.100000000000001" customHeight="1" x14ac:dyDescent="0.3">
      <c r="A66" s="22" t="s">
        <v>183</v>
      </c>
      <c r="B66" s="22" t="s">
        <v>15</v>
      </c>
      <c r="C66" s="22" t="s">
        <v>174</v>
      </c>
      <c r="D66" s="23" t="s">
        <v>188</v>
      </c>
      <c r="E66" s="33">
        <v>1</v>
      </c>
      <c r="F66" s="25" t="s">
        <v>189</v>
      </c>
    </row>
    <row r="67" spans="1:6" ht="17.100000000000001" customHeight="1" x14ac:dyDescent="0.3">
      <c r="A67" s="22" t="s">
        <v>183</v>
      </c>
      <c r="B67" s="22" t="s">
        <v>16</v>
      </c>
      <c r="C67" s="22" t="s">
        <v>114</v>
      </c>
      <c r="D67" s="23">
        <v>130</v>
      </c>
      <c r="E67" s="33" t="s">
        <v>188</v>
      </c>
      <c r="F67" s="25" t="s">
        <v>188</v>
      </c>
    </row>
    <row r="68" spans="1:6" ht="17.100000000000001" customHeight="1" x14ac:dyDescent="0.3">
      <c r="A68" s="22" t="s">
        <v>183</v>
      </c>
      <c r="B68" s="22" t="s">
        <v>16</v>
      </c>
      <c r="C68" s="22" t="s">
        <v>65</v>
      </c>
      <c r="D68" s="23" t="s">
        <v>188</v>
      </c>
      <c r="E68" s="33">
        <v>2</v>
      </c>
      <c r="F68" s="25" t="s">
        <v>190</v>
      </c>
    </row>
    <row r="69" spans="1:6" ht="17.100000000000001" customHeight="1" x14ac:dyDescent="0.3">
      <c r="A69" s="22" t="s">
        <v>183</v>
      </c>
      <c r="B69" s="22" t="s">
        <v>16</v>
      </c>
      <c r="C69" s="22" t="s">
        <v>115</v>
      </c>
      <c r="D69" s="23" t="s">
        <v>188</v>
      </c>
      <c r="E69" s="33">
        <v>1</v>
      </c>
      <c r="F69" s="25" t="s">
        <v>189</v>
      </c>
    </row>
    <row r="70" spans="1:6" ht="17.100000000000001" customHeight="1" x14ac:dyDescent="0.3">
      <c r="A70" s="22" t="s">
        <v>183</v>
      </c>
      <c r="B70" s="22" t="s">
        <v>16</v>
      </c>
      <c r="C70" s="22" t="s">
        <v>117</v>
      </c>
      <c r="D70" s="23" t="s">
        <v>188</v>
      </c>
      <c r="E70" s="33">
        <v>1</v>
      </c>
      <c r="F70" s="25" t="s">
        <v>189</v>
      </c>
    </row>
    <row r="71" spans="1:6" ht="17.100000000000001" customHeight="1" x14ac:dyDescent="0.3">
      <c r="A71" s="22" t="s">
        <v>183</v>
      </c>
      <c r="B71" s="22" t="s">
        <v>16</v>
      </c>
      <c r="C71" s="22" t="s">
        <v>66</v>
      </c>
      <c r="D71" s="23" t="s">
        <v>188</v>
      </c>
      <c r="E71" s="33">
        <v>1</v>
      </c>
      <c r="F71" s="25" t="s">
        <v>189</v>
      </c>
    </row>
    <row r="72" spans="1:6" ht="17.100000000000001" customHeight="1" x14ac:dyDescent="0.3">
      <c r="A72" s="22" t="s">
        <v>183</v>
      </c>
      <c r="B72" s="22" t="s">
        <v>17</v>
      </c>
      <c r="C72" s="22" t="s">
        <v>65</v>
      </c>
      <c r="D72" s="23">
        <v>11</v>
      </c>
      <c r="E72" s="33" t="s">
        <v>188</v>
      </c>
      <c r="F72" s="25" t="s">
        <v>188</v>
      </c>
    </row>
    <row r="73" spans="1:6" ht="17.100000000000001" customHeight="1" x14ac:dyDescent="0.3">
      <c r="A73" s="22" t="s">
        <v>183</v>
      </c>
      <c r="B73" s="22" t="s">
        <v>17</v>
      </c>
      <c r="C73" s="22" t="s">
        <v>115</v>
      </c>
      <c r="D73" s="23" t="s">
        <v>188</v>
      </c>
      <c r="E73" s="33">
        <v>2</v>
      </c>
      <c r="F73" s="25" t="s">
        <v>190</v>
      </c>
    </row>
    <row r="74" spans="1:6" ht="17.100000000000001" customHeight="1" x14ac:dyDescent="0.3">
      <c r="A74" s="22" t="s">
        <v>183</v>
      </c>
      <c r="B74" s="22" t="s">
        <v>17</v>
      </c>
      <c r="C74" s="22" t="s">
        <v>114</v>
      </c>
      <c r="D74" s="23" t="s">
        <v>188</v>
      </c>
      <c r="E74" s="33">
        <v>1</v>
      </c>
      <c r="F74" s="25" t="s">
        <v>189</v>
      </c>
    </row>
    <row r="75" spans="1:6" ht="17.100000000000001" customHeight="1" x14ac:dyDescent="0.3">
      <c r="A75" s="22" t="s">
        <v>183</v>
      </c>
      <c r="B75" s="22" t="s">
        <v>17</v>
      </c>
      <c r="C75" s="22" t="s">
        <v>66</v>
      </c>
      <c r="D75" s="23" t="s">
        <v>188</v>
      </c>
      <c r="E75" s="33">
        <v>1</v>
      </c>
      <c r="F75" s="25" t="s">
        <v>189</v>
      </c>
    </row>
    <row r="76" spans="1:6" ht="17.100000000000001" customHeight="1" x14ac:dyDescent="0.3">
      <c r="A76" s="22" t="s">
        <v>183</v>
      </c>
      <c r="B76" s="22" t="s">
        <v>18</v>
      </c>
      <c r="C76" s="22" t="s">
        <v>65</v>
      </c>
      <c r="D76" s="23">
        <v>1017</v>
      </c>
      <c r="E76" s="33" t="s">
        <v>188</v>
      </c>
      <c r="F76" s="25" t="s">
        <v>188</v>
      </c>
    </row>
    <row r="77" spans="1:6" ht="17.100000000000001" customHeight="1" x14ac:dyDescent="0.3">
      <c r="A77" s="22" t="s">
        <v>183</v>
      </c>
      <c r="B77" s="22" t="s">
        <v>18</v>
      </c>
      <c r="C77" s="22" t="s">
        <v>114</v>
      </c>
      <c r="D77" s="23">
        <v>287</v>
      </c>
      <c r="E77" s="33" t="s">
        <v>188</v>
      </c>
      <c r="F77" s="25" t="s">
        <v>188</v>
      </c>
    </row>
    <row r="78" spans="1:6" ht="17.100000000000001" customHeight="1" x14ac:dyDescent="0.3">
      <c r="A78" s="22" t="s">
        <v>183</v>
      </c>
      <c r="B78" s="22" t="s">
        <v>18</v>
      </c>
      <c r="C78" s="22" t="s">
        <v>115</v>
      </c>
      <c r="D78" s="23">
        <v>119</v>
      </c>
      <c r="E78" s="33" t="s">
        <v>188</v>
      </c>
      <c r="F78" s="25" t="s">
        <v>188</v>
      </c>
    </row>
    <row r="79" spans="1:6" ht="17.100000000000001" customHeight="1" x14ac:dyDescent="0.3">
      <c r="A79" s="22" t="s">
        <v>183</v>
      </c>
      <c r="B79" s="22" t="s">
        <v>18</v>
      </c>
      <c r="C79" s="22" t="s">
        <v>66</v>
      </c>
      <c r="D79" s="23">
        <v>32</v>
      </c>
      <c r="E79" s="33" t="s">
        <v>188</v>
      </c>
      <c r="F79" s="25" t="s">
        <v>188</v>
      </c>
    </row>
    <row r="80" spans="1:6" ht="17.100000000000001" customHeight="1" x14ac:dyDescent="0.3">
      <c r="A80" s="22" t="s">
        <v>183</v>
      </c>
      <c r="B80" s="22" t="s">
        <v>18</v>
      </c>
      <c r="C80" s="22" t="s">
        <v>117</v>
      </c>
      <c r="D80" s="23">
        <v>27</v>
      </c>
      <c r="E80" s="33" t="s">
        <v>188</v>
      </c>
      <c r="F80" s="25" t="s">
        <v>188</v>
      </c>
    </row>
    <row r="81" spans="1:6" ht="17.100000000000001" customHeight="1" x14ac:dyDescent="0.3">
      <c r="A81" s="22" t="s">
        <v>183</v>
      </c>
      <c r="B81" s="22" t="s">
        <v>18</v>
      </c>
      <c r="C81" s="22" t="s">
        <v>118</v>
      </c>
      <c r="D81" s="23" t="s">
        <v>188</v>
      </c>
      <c r="E81" s="33">
        <v>2</v>
      </c>
      <c r="F81" s="25" t="s">
        <v>190</v>
      </c>
    </row>
    <row r="82" spans="1:6" ht="17.100000000000001" customHeight="1" x14ac:dyDescent="0.3">
      <c r="A82" s="22" t="s">
        <v>183</v>
      </c>
      <c r="B82" s="22" t="s">
        <v>18</v>
      </c>
      <c r="C82" s="22" t="s">
        <v>121</v>
      </c>
      <c r="D82" s="23" t="s">
        <v>188</v>
      </c>
      <c r="E82" s="33">
        <v>1</v>
      </c>
      <c r="F82" s="25" t="s">
        <v>189</v>
      </c>
    </row>
    <row r="83" spans="1:6" ht="17.100000000000001" customHeight="1" x14ac:dyDescent="0.3">
      <c r="A83" s="22" t="s">
        <v>183</v>
      </c>
      <c r="B83" s="22" t="s">
        <v>19</v>
      </c>
      <c r="C83" s="22" t="s">
        <v>65</v>
      </c>
      <c r="D83" s="23">
        <v>127</v>
      </c>
      <c r="E83" s="33" t="s">
        <v>188</v>
      </c>
      <c r="F83" s="25" t="s">
        <v>188</v>
      </c>
    </row>
    <row r="84" spans="1:6" ht="17.100000000000001" customHeight="1" x14ac:dyDescent="0.3">
      <c r="A84" s="22" t="s">
        <v>183</v>
      </c>
      <c r="B84" s="22" t="s">
        <v>19</v>
      </c>
      <c r="C84" s="22" t="s">
        <v>114</v>
      </c>
      <c r="D84" s="23">
        <v>65</v>
      </c>
      <c r="E84" s="33" t="s">
        <v>188</v>
      </c>
      <c r="F84" s="25" t="s">
        <v>188</v>
      </c>
    </row>
    <row r="85" spans="1:6" ht="17.100000000000001" customHeight="1" x14ac:dyDescent="0.3">
      <c r="A85" s="22" t="s">
        <v>183</v>
      </c>
      <c r="B85" s="22" t="s">
        <v>19</v>
      </c>
      <c r="C85" s="22" t="s">
        <v>115</v>
      </c>
      <c r="D85" s="23" t="s">
        <v>188</v>
      </c>
      <c r="E85" s="33">
        <v>2</v>
      </c>
      <c r="F85" s="25" t="s">
        <v>190</v>
      </c>
    </row>
    <row r="86" spans="1:6" ht="17.100000000000001" customHeight="1" x14ac:dyDescent="0.3">
      <c r="A86" s="22" t="s">
        <v>183</v>
      </c>
      <c r="B86" s="22" t="s">
        <v>19</v>
      </c>
      <c r="C86" s="22" t="s">
        <v>66</v>
      </c>
      <c r="D86" s="23" t="s">
        <v>188</v>
      </c>
      <c r="E86" s="33">
        <v>1</v>
      </c>
      <c r="F86" s="25" t="s">
        <v>189</v>
      </c>
    </row>
    <row r="87" spans="1:6" ht="17.100000000000001" customHeight="1" x14ac:dyDescent="0.3">
      <c r="A87" s="22" t="s">
        <v>183</v>
      </c>
      <c r="B87" s="22" t="s">
        <v>19</v>
      </c>
      <c r="C87" s="22" t="s">
        <v>117</v>
      </c>
      <c r="D87" s="23" t="s">
        <v>188</v>
      </c>
      <c r="E87" s="33">
        <v>1</v>
      </c>
      <c r="F87" s="25" t="s">
        <v>189</v>
      </c>
    </row>
    <row r="88" spans="1:6" ht="17.100000000000001" customHeight="1" x14ac:dyDescent="0.3">
      <c r="A88" s="22" t="s">
        <v>183</v>
      </c>
      <c r="B88" s="22" t="s">
        <v>19</v>
      </c>
      <c r="C88" s="22" t="s">
        <v>120</v>
      </c>
      <c r="D88" s="23" t="s">
        <v>188</v>
      </c>
      <c r="E88" s="33">
        <v>1</v>
      </c>
      <c r="F88" s="25" t="s">
        <v>189</v>
      </c>
    </row>
    <row r="89" spans="1:6" ht="17.100000000000001" customHeight="1" x14ac:dyDescent="0.3">
      <c r="A89" s="22" t="s">
        <v>183</v>
      </c>
      <c r="B89" s="22" t="s">
        <v>20</v>
      </c>
      <c r="C89" s="22" t="s">
        <v>65</v>
      </c>
      <c r="D89" s="23">
        <v>40</v>
      </c>
      <c r="E89" s="33" t="s">
        <v>188</v>
      </c>
      <c r="F89" s="25" t="s">
        <v>188</v>
      </c>
    </row>
    <row r="90" spans="1:6" ht="17.100000000000001" customHeight="1" x14ac:dyDescent="0.3">
      <c r="A90" s="22" t="s">
        <v>183</v>
      </c>
      <c r="B90" s="22" t="s">
        <v>20</v>
      </c>
      <c r="C90" s="22" t="s">
        <v>115</v>
      </c>
      <c r="D90" s="23">
        <v>27</v>
      </c>
      <c r="E90" s="33" t="s">
        <v>188</v>
      </c>
      <c r="F90" s="25" t="s">
        <v>188</v>
      </c>
    </row>
    <row r="91" spans="1:6" ht="17.100000000000001" customHeight="1" x14ac:dyDescent="0.3">
      <c r="A91" s="22" t="s">
        <v>183</v>
      </c>
      <c r="B91" s="22" t="s">
        <v>20</v>
      </c>
      <c r="C91" s="22" t="s">
        <v>114</v>
      </c>
      <c r="D91" s="23" t="s">
        <v>188</v>
      </c>
      <c r="E91" s="33">
        <v>2</v>
      </c>
      <c r="F91" s="25" t="s">
        <v>190</v>
      </c>
    </row>
    <row r="92" spans="1:6" ht="17.100000000000001" customHeight="1" x14ac:dyDescent="0.3">
      <c r="A92" s="22" t="s">
        <v>183</v>
      </c>
      <c r="B92" s="22" t="s">
        <v>20</v>
      </c>
      <c r="C92" s="22" t="s">
        <v>119</v>
      </c>
      <c r="D92" s="23" t="s">
        <v>188</v>
      </c>
      <c r="E92" s="33">
        <v>1</v>
      </c>
      <c r="F92" s="25" t="s">
        <v>189</v>
      </c>
    </row>
    <row r="93" spans="1:6" ht="17.100000000000001" customHeight="1" x14ac:dyDescent="0.3">
      <c r="A93" s="22" t="s">
        <v>183</v>
      </c>
      <c r="B93" s="22" t="s">
        <v>20</v>
      </c>
      <c r="C93" s="22" t="s">
        <v>117</v>
      </c>
      <c r="D93" s="23" t="s">
        <v>188</v>
      </c>
      <c r="E93" s="33">
        <v>1</v>
      </c>
      <c r="F93" s="25" t="s">
        <v>189</v>
      </c>
    </row>
    <row r="94" spans="1:6" ht="17.100000000000001" customHeight="1" x14ac:dyDescent="0.3">
      <c r="A94" s="22" t="s">
        <v>183</v>
      </c>
      <c r="B94" s="22" t="s">
        <v>20</v>
      </c>
      <c r="C94" s="22" t="s">
        <v>66</v>
      </c>
      <c r="D94" s="23" t="s">
        <v>188</v>
      </c>
      <c r="E94" s="33">
        <v>1</v>
      </c>
      <c r="F94" s="25" t="s">
        <v>189</v>
      </c>
    </row>
    <row r="95" spans="1:6" ht="17.100000000000001" customHeight="1" x14ac:dyDescent="0.3">
      <c r="A95" s="22" t="s">
        <v>183</v>
      </c>
      <c r="B95" s="22" t="s">
        <v>21</v>
      </c>
      <c r="C95" s="22" t="s">
        <v>65</v>
      </c>
      <c r="D95" s="23">
        <v>18</v>
      </c>
      <c r="E95" s="33" t="s">
        <v>188</v>
      </c>
      <c r="F95" s="25" t="s">
        <v>188</v>
      </c>
    </row>
    <row r="96" spans="1:6" ht="17.100000000000001" customHeight="1" x14ac:dyDescent="0.3">
      <c r="A96" s="22" t="s">
        <v>183</v>
      </c>
      <c r="B96" s="22" t="s">
        <v>21</v>
      </c>
      <c r="C96" s="22" t="s">
        <v>115</v>
      </c>
      <c r="D96" s="23" t="s">
        <v>188</v>
      </c>
      <c r="E96" s="33">
        <v>2</v>
      </c>
      <c r="F96" s="25" t="s">
        <v>190</v>
      </c>
    </row>
    <row r="97" spans="1:6" ht="17.100000000000001" customHeight="1" x14ac:dyDescent="0.3">
      <c r="A97" s="22" t="s">
        <v>183</v>
      </c>
      <c r="B97" s="22" t="s">
        <v>21</v>
      </c>
      <c r="C97" s="22" t="s">
        <v>119</v>
      </c>
      <c r="D97" s="23" t="s">
        <v>188</v>
      </c>
      <c r="E97" s="33">
        <v>1</v>
      </c>
      <c r="F97" s="25" t="s">
        <v>189</v>
      </c>
    </row>
    <row r="98" spans="1:6" ht="17.100000000000001" customHeight="1" x14ac:dyDescent="0.3">
      <c r="A98" s="22" t="s">
        <v>183</v>
      </c>
      <c r="B98" s="22" t="s">
        <v>21</v>
      </c>
      <c r="C98" s="22" t="s">
        <v>114</v>
      </c>
      <c r="D98" s="23" t="s">
        <v>188</v>
      </c>
      <c r="E98" s="33">
        <v>1</v>
      </c>
      <c r="F98" s="25" t="s">
        <v>189</v>
      </c>
    </row>
    <row r="99" spans="1:6" ht="17.100000000000001" customHeight="1" x14ac:dyDescent="0.3">
      <c r="A99" s="22" t="s">
        <v>183</v>
      </c>
      <c r="B99" s="22" t="s">
        <v>21</v>
      </c>
      <c r="C99" s="22" t="s">
        <v>120</v>
      </c>
      <c r="D99" s="23" t="s">
        <v>188</v>
      </c>
      <c r="E99" s="33">
        <v>1</v>
      </c>
      <c r="F99" s="25" t="s">
        <v>189</v>
      </c>
    </row>
    <row r="100" spans="1:6" ht="17.100000000000001" customHeight="1" x14ac:dyDescent="0.3">
      <c r="A100" s="22" t="s">
        <v>183</v>
      </c>
      <c r="B100" s="22" t="s">
        <v>22</v>
      </c>
      <c r="C100" s="22" t="s">
        <v>65</v>
      </c>
      <c r="D100" s="23">
        <v>7099</v>
      </c>
      <c r="E100" s="33" t="s">
        <v>188</v>
      </c>
      <c r="F100" s="25" t="s">
        <v>188</v>
      </c>
    </row>
    <row r="101" spans="1:6" ht="17.100000000000001" customHeight="1" x14ac:dyDescent="0.3">
      <c r="A101" s="22" t="s">
        <v>183</v>
      </c>
      <c r="B101" s="22" t="s">
        <v>22</v>
      </c>
      <c r="C101" s="22" t="s">
        <v>114</v>
      </c>
      <c r="D101" s="23">
        <v>4178</v>
      </c>
      <c r="E101" s="33" t="s">
        <v>188</v>
      </c>
      <c r="F101" s="25" t="s">
        <v>188</v>
      </c>
    </row>
    <row r="102" spans="1:6" ht="17.100000000000001" customHeight="1" x14ac:dyDescent="0.3">
      <c r="A102" s="22" t="s">
        <v>183</v>
      </c>
      <c r="B102" s="22" t="s">
        <v>22</v>
      </c>
      <c r="C102" s="22" t="s">
        <v>115</v>
      </c>
      <c r="D102" s="23">
        <v>1600</v>
      </c>
      <c r="E102" s="33" t="s">
        <v>188</v>
      </c>
      <c r="F102" s="25" t="s">
        <v>188</v>
      </c>
    </row>
    <row r="103" spans="1:6" ht="17.100000000000001" customHeight="1" x14ac:dyDescent="0.3">
      <c r="A103" s="22" t="s">
        <v>183</v>
      </c>
      <c r="B103" s="22" t="s">
        <v>22</v>
      </c>
      <c r="C103" s="22" t="s">
        <v>117</v>
      </c>
      <c r="D103" s="23">
        <v>803</v>
      </c>
      <c r="E103" s="33" t="s">
        <v>188</v>
      </c>
      <c r="F103" s="25" t="s">
        <v>188</v>
      </c>
    </row>
    <row r="104" spans="1:6" ht="17.100000000000001" customHeight="1" x14ac:dyDescent="0.3">
      <c r="A104" s="22" t="s">
        <v>183</v>
      </c>
      <c r="B104" s="22" t="s">
        <v>22</v>
      </c>
      <c r="C104" s="22" t="s">
        <v>66</v>
      </c>
      <c r="D104" s="23">
        <v>400</v>
      </c>
      <c r="E104" s="33" t="s">
        <v>188</v>
      </c>
      <c r="F104" s="25" t="s">
        <v>188</v>
      </c>
    </row>
    <row r="105" spans="1:6" ht="17.100000000000001" customHeight="1" x14ac:dyDescent="0.3">
      <c r="A105" s="22" t="s">
        <v>183</v>
      </c>
      <c r="B105" s="22" t="s">
        <v>22</v>
      </c>
      <c r="C105" s="22" t="s">
        <v>116</v>
      </c>
      <c r="D105" s="23">
        <v>308</v>
      </c>
      <c r="E105" s="33" t="s">
        <v>188</v>
      </c>
      <c r="F105" s="25" t="s">
        <v>188</v>
      </c>
    </row>
    <row r="106" spans="1:6" ht="17.100000000000001" customHeight="1" x14ac:dyDescent="0.3">
      <c r="A106" s="22" t="s">
        <v>183</v>
      </c>
      <c r="B106" s="22" t="s">
        <v>22</v>
      </c>
      <c r="C106" s="22" t="s">
        <v>121</v>
      </c>
      <c r="D106" s="23">
        <v>195</v>
      </c>
      <c r="E106" s="33" t="s">
        <v>188</v>
      </c>
      <c r="F106" s="25" t="s">
        <v>188</v>
      </c>
    </row>
    <row r="107" spans="1:6" ht="17.100000000000001" customHeight="1" x14ac:dyDescent="0.3">
      <c r="A107" s="22" t="s">
        <v>183</v>
      </c>
      <c r="B107" s="22" t="s">
        <v>23</v>
      </c>
      <c r="C107" s="22" t="s">
        <v>65</v>
      </c>
      <c r="D107" s="23">
        <v>161</v>
      </c>
      <c r="E107" s="33" t="s">
        <v>188</v>
      </c>
      <c r="F107" s="25" t="s">
        <v>188</v>
      </c>
    </row>
    <row r="108" spans="1:6" ht="17.100000000000001" customHeight="1" x14ac:dyDescent="0.3">
      <c r="A108" s="22" t="s">
        <v>183</v>
      </c>
      <c r="B108" s="22" t="s">
        <v>23</v>
      </c>
      <c r="C108" s="22" t="s">
        <v>114</v>
      </c>
      <c r="D108" s="23">
        <v>28</v>
      </c>
      <c r="E108" s="33" t="s">
        <v>188</v>
      </c>
      <c r="F108" s="25" t="s">
        <v>188</v>
      </c>
    </row>
    <row r="109" spans="1:6" ht="17.100000000000001" customHeight="1" x14ac:dyDescent="0.3">
      <c r="A109" s="22" t="s">
        <v>183</v>
      </c>
      <c r="B109" s="22" t="s">
        <v>23</v>
      </c>
      <c r="C109" s="22" t="s">
        <v>115</v>
      </c>
      <c r="D109" s="23" t="s">
        <v>188</v>
      </c>
      <c r="E109" s="33">
        <v>1</v>
      </c>
      <c r="F109" s="25" t="s">
        <v>189</v>
      </c>
    </row>
    <row r="110" spans="1:6" ht="17.100000000000001" customHeight="1" x14ac:dyDescent="0.3">
      <c r="A110" s="22" t="s">
        <v>183</v>
      </c>
      <c r="B110" s="22" t="s">
        <v>23</v>
      </c>
      <c r="C110" s="22" t="s">
        <v>66</v>
      </c>
      <c r="D110" s="23" t="s">
        <v>188</v>
      </c>
      <c r="E110" s="33">
        <v>1</v>
      </c>
      <c r="F110" s="25" t="s">
        <v>189</v>
      </c>
    </row>
    <row r="111" spans="1:6" ht="17.100000000000001" customHeight="1" x14ac:dyDescent="0.3">
      <c r="A111" s="22" t="s">
        <v>183</v>
      </c>
      <c r="B111" s="22" t="s">
        <v>23</v>
      </c>
      <c r="C111" s="22" t="s">
        <v>118</v>
      </c>
      <c r="D111" s="23" t="s">
        <v>188</v>
      </c>
      <c r="E111" s="33">
        <v>1</v>
      </c>
      <c r="F111" s="25" t="s">
        <v>189</v>
      </c>
    </row>
    <row r="112" spans="1:6" ht="17.100000000000001" customHeight="1" x14ac:dyDescent="0.3">
      <c r="A112" s="22" t="s">
        <v>183</v>
      </c>
      <c r="B112" s="22" t="s">
        <v>23</v>
      </c>
      <c r="C112" s="22" t="s">
        <v>116</v>
      </c>
      <c r="D112" s="23" t="s">
        <v>188</v>
      </c>
      <c r="E112" s="33">
        <v>1</v>
      </c>
      <c r="F112" s="25" t="s">
        <v>189</v>
      </c>
    </row>
    <row r="113" spans="1:6" ht="17.100000000000001" customHeight="1" x14ac:dyDescent="0.3">
      <c r="A113" s="22" t="s">
        <v>183</v>
      </c>
      <c r="B113" s="22" t="s">
        <v>23</v>
      </c>
      <c r="C113" s="22" t="s">
        <v>127</v>
      </c>
      <c r="D113" s="23" t="s">
        <v>188</v>
      </c>
      <c r="E113" s="33">
        <v>1</v>
      </c>
      <c r="F113" s="25" t="s">
        <v>189</v>
      </c>
    </row>
    <row r="114" spans="1:6" ht="17.100000000000001" customHeight="1" x14ac:dyDescent="0.3">
      <c r="A114" s="22" t="s">
        <v>183</v>
      </c>
      <c r="B114" s="22" t="s">
        <v>24</v>
      </c>
      <c r="C114" s="22" t="s">
        <v>65</v>
      </c>
      <c r="D114" s="23">
        <v>138</v>
      </c>
      <c r="E114" s="33" t="s">
        <v>188</v>
      </c>
      <c r="F114" s="25" t="s">
        <v>188</v>
      </c>
    </row>
    <row r="115" spans="1:6" ht="17.100000000000001" customHeight="1" x14ac:dyDescent="0.3">
      <c r="A115" s="22" t="s">
        <v>183</v>
      </c>
      <c r="B115" s="22" t="s">
        <v>24</v>
      </c>
      <c r="C115" s="22" t="s">
        <v>114</v>
      </c>
      <c r="D115" s="23">
        <v>65</v>
      </c>
      <c r="E115" s="33" t="s">
        <v>188</v>
      </c>
      <c r="F115" s="25" t="s">
        <v>188</v>
      </c>
    </row>
    <row r="116" spans="1:6" ht="17.100000000000001" customHeight="1" x14ac:dyDescent="0.3">
      <c r="A116" s="22" t="s">
        <v>183</v>
      </c>
      <c r="B116" s="22" t="s">
        <v>24</v>
      </c>
      <c r="C116" s="22" t="s">
        <v>115</v>
      </c>
      <c r="D116" s="23">
        <v>49</v>
      </c>
      <c r="E116" s="33" t="s">
        <v>188</v>
      </c>
      <c r="F116" s="25" t="s">
        <v>188</v>
      </c>
    </row>
    <row r="117" spans="1:6" ht="17.100000000000001" customHeight="1" x14ac:dyDescent="0.3">
      <c r="A117" s="22" t="s">
        <v>183</v>
      </c>
      <c r="B117" s="22" t="s">
        <v>24</v>
      </c>
      <c r="C117" s="22" t="s">
        <v>66</v>
      </c>
      <c r="D117" s="23" t="s">
        <v>188</v>
      </c>
      <c r="E117" s="33">
        <v>1</v>
      </c>
      <c r="F117" s="25" t="s">
        <v>189</v>
      </c>
    </row>
    <row r="118" spans="1:6" ht="17.100000000000001" customHeight="1" x14ac:dyDescent="0.3">
      <c r="A118" s="22" t="s">
        <v>183</v>
      </c>
      <c r="B118" s="22" t="s">
        <v>24</v>
      </c>
      <c r="C118" s="22" t="s">
        <v>116</v>
      </c>
      <c r="D118" s="23" t="s">
        <v>188</v>
      </c>
      <c r="E118" s="33">
        <v>1</v>
      </c>
      <c r="F118" s="25" t="s">
        <v>189</v>
      </c>
    </row>
    <row r="119" spans="1:6" ht="17.100000000000001" customHeight="1" x14ac:dyDescent="0.3">
      <c r="A119" s="22" t="s">
        <v>183</v>
      </c>
      <c r="B119" s="22" t="s">
        <v>24</v>
      </c>
      <c r="C119" s="22" t="s">
        <v>118</v>
      </c>
      <c r="D119" s="23" t="s">
        <v>188</v>
      </c>
      <c r="E119" s="33">
        <v>1</v>
      </c>
      <c r="F119" s="25" t="s">
        <v>189</v>
      </c>
    </row>
    <row r="120" spans="1:6" ht="17.100000000000001" customHeight="1" x14ac:dyDescent="0.3">
      <c r="A120" s="22" t="s">
        <v>183</v>
      </c>
      <c r="B120" s="22" t="s">
        <v>24</v>
      </c>
      <c r="C120" s="22" t="s">
        <v>117</v>
      </c>
      <c r="D120" s="23" t="s">
        <v>188</v>
      </c>
      <c r="E120" s="33">
        <v>1</v>
      </c>
      <c r="F120" s="25" t="s">
        <v>189</v>
      </c>
    </row>
    <row r="121" spans="1:6" ht="17.100000000000001" customHeight="1" x14ac:dyDescent="0.3">
      <c r="A121" s="22" t="s">
        <v>183</v>
      </c>
      <c r="B121" s="22" t="s">
        <v>25</v>
      </c>
      <c r="C121" s="22" t="s">
        <v>65</v>
      </c>
      <c r="D121" s="23" t="s">
        <v>188</v>
      </c>
      <c r="E121" s="33">
        <v>1</v>
      </c>
      <c r="F121" s="25" t="s">
        <v>189</v>
      </c>
    </row>
    <row r="122" spans="1:6" ht="17.100000000000001" customHeight="1" x14ac:dyDescent="0.3">
      <c r="A122" s="22" t="s">
        <v>183</v>
      </c>
      <c r="B122" s="22" t="s">
        <v>25</v>
      </c>
      <c r="C122" s="22" t="s">
        <v>115</v>
      </c>
      <c r="D122" s="23" t="s">
        <v>188</v>
      </c>
      <c r="E122" s="33">
        <v>1</v>
      </c>
      <c r="F122" s="25" t="s">
        <v>189</v>
      </c>
    </row>
    <row r="123" spans="1:6" ht="17.100000000000001" customHeight="1" x14ac:dyDescent="0.3">
      <c r="A123" s="22" t="s">
        <v>183</v>
      </c>
      <c r="B123" s="22" t="s">
        <v>26</v>
      </c>
      <c r="C123" s="22" t="s">
        <v>65</v>
      </c>
      <c r="D123" s="23">
        <v>54</v>
      </c>
      <c r="E123" s="33" t="s">
        <v>188</v>
      </c>
      <c r="F123" s="25" t="s">
        <v>188</v>
      </c>
    </row>
    <row r="124" spans="1:6" ht="17.100000000000001" customHeight="1" x14ac:dyDescent="0.3">
      <c r="A124" s="22" t="s">
        <v>183</v>
      </c>
      <c r="B124" s="22" t="s">
        <v>26</v>
      </c>
      <c r="C124" s="22" t="s">
        <v>115</v>
      </c>
      <c r="D124" s="23">
        <v>13</v>
      </c>
      <c r="E124" s="33" t="s">
        <v>188</v>
      </c>
      <c r="F124" s="25" t="s">
        <v>188</v>
      </c>
    </row>
    <row r="125" spans="1:6" ht="17.100000000000001" customHeight="1" x14ac:dyDescent="0.3">
      <c r="A125" s="22" t="s">
        <v>183</v>
      </c>
      <c r="B125" s="22" t="s">
        <v>26</v>
      </c>
      <c r="C125" s="22" t="s">
        <v>114</v>
      </c>
      <c r="D125" s="23" t="s">
        <v>188</v>
      </c>
      <c r="E125" s="33">
        <v>1</v>
      </c>
      <c r="F125" s="25" t="s">
        <v>189</v>
      </c>
    </row>
    <row r="126" spans="1:6" ht="17.100000000000001" customHeight="1" x14ac:dyDescent="0.3">
      <c r="A126" s="22" t="s">
        <v>183</v>
      </c>
      <c r="B126" s="22" t="s">
        <v>26</v>
      </c>
      <c r="C126" s="22" t="s">
        <v>119</v>
      </c>
      <c r="D126" s="23" t="s">
        <v>188</v>
      </c>
      <c r="E126" s="33">
        <v>1</v>
      </c>
      <c r="F126" s="25" t="s">
        <v>189</v>
      </c>
    </row>
    <row r="127" spans="1:6" ht="17.100000000000001" customHeight="1" x14ac:dyDescent="0.3">
      <c r="A127" s="22" t="s">
        <v>183</v>
      </c>
      <c r="B127" s="22" t="s">
        <v>26</v>
      </c>
      <c r="C127" s="22" t="s">
        <v>66</v>
      </c>
      <c r="D127" s="23" t="s">
        <v>188</v>
      </c>
      <c r="E127" s="33">
        <v>1</v>
      </c>
      <c r="F127" s="25" t="s">
        <v>189</v>
      </c>
    </row>
    <row r="128" spans="1:6" ht="17.100000000000001" customHeight="1" x14ac:dyDescent="0.3">
      <c r="A128" s="22" t="s">
        <v>183</v>
      </c>
      <c r="B128" s="22" t="s">
        <v>26</v>
      </c>
      <c r="C128" s="22" t="s">
        <v>121</v>
      </c>
      <c r="D128" s="23" t="s">
        <v>188</v>
      </c>
      <c r="E128" s="33">
        <v>1</v>
      </c>
      <c r="F128" s="25" t="s">
        <v>189</v>
      </c>
    </row>
    <row r="129" spans="1:6" ht="17.100000000000001" customHeight="1" x14ac:dyDescent="0.3">
      <c r="A129" s="22" t="s">
        <v>183</v>
      </c>
      <c r="B129" s="22" t="s">
        <v>26</v>
      </c>
      <c r="C129" s="22" t="s">
        <v>120</v>
      </c>
      <c r="D129" s="23" t="s">
        <v>188</v>
      </c>
      <c r="E129" s="33">
        <v>1</v>
      </c>
      <c r="F129" s="25" t="s">
        <v>189</v>
      </c>
    </row>
    <row r="130" spans="1:6" ht="17.100000000000001" customHeight="1" x14ac:dyDescent="0.3">
      <c r="A130" s="22" t="s">
        <v>183</v>
      </c>
      <c r="B130" s="22" t="s">
        <v>27</v>
      </c>
      <c r="C130" s="22" t="s">
        <v>65</v>
      </c>
      <c r="D130" s="23">
        <v>236</v>
      </c>
      <c r="E130" s="33" t="s">
        <v>188</v>
      </c>
      <c r="F130" s="25" t="s">
        <v>188</v>
      </c>
    </row>
    <row r="131" spans="1:6" ht="17.100000000000001" customHeight="1" x14ac:dyDescent="0.3">
      <c r="A131" s="22" t="s">
        <v>183</v>
      </c>
      <c r="B131" s="22" t="s">
        <v>27</v>
      </c>
      <c r="C131" s="22" t="s">
        <v>114</v>
      </c>
      <c r="D131" s="23">
        <v>73</v>
      </c>
      <c r="E131" s="33" t="s">
        <v>188</v>
      </c>
      <c r="F131" s="25" t="s">
        <v>188</v>
      </c>
    </row>
    <row r="132" spans="1:6" ht="17.100000000000001" customHeight="1" x14ac:dyDescent="0.3">
      <c r="A132" s="22" t="s">
        <v>183</v>
      </c>
      <c r="B132" s="22" t="s">
        <v>27</v>
      </c>
      <c r="C132" s="22" t="s">
        <v>115</v>
      </c>
      <c r="D132" s="23" t="s">
        <v>188</v>
      </c>
      <c r="E132" s="33">
        <v>2</v>
      </c>
      <c r="F132" s="25" t="s">
        <v>190</v>
      </c>
    </row>
    <row r="133" spans="1:6" ht="17.100000000000001" customHeight="1" x14ac:dyDescent="0.3">
      <c r="A133" s="22" t="s">
        <v>183</v>
      </c>
      <c r="B133" s="22" t="s">
        <v>27</v>
      </c>
      <c r="C133" s="22" t="s">
        <v>118</v>
      </c>
      <c r="D133" s="23" t="s">
        <v>188</v>
      </c>
      <c r="E133" s="33">
        <v>1</v>
      </c>
      <c r="F133" s="25" t="s">
        <v>189</v>
      </c>
    </row>
    <row r="134" spans="1:6" ht="17.100000000000001" customHeight="1" x14ac:dyDescent="0.3">
      <c r="A134" s="22" t="s">
        <v>183</v>
      </c>
      <c r="B134" s="22" t="s">
        <v>27</v>
      </c>
      <c r="C134" s="22" t="s">
        <v>117</v>
      </c>
      <c r="D134" s="23" t="s">
        <v>188</v>
      </c>
      <c r="E134" s="33">
        <v>1</v>
      </c>
      <c r="F134" s="25" t="s">
        <v>189</v>
      </c>
    </row>
    <row r="135" spans="1:6" ht="17.100000000000001" customHeight="1" x14ac:dyDescent="0.3">
      <c r="A135" s="22" t="s">
        <v>183</v>
      </c>
      <c r="B135" s="22" t="s">
        <v>27</v>
      </c>
      <c r="C135" s="22" t="s">
        <v>66</v>
      </c>
      <c r="D135" s="23" t="s">
        <v>188</v>
      </c>
      <c r="E135" s="33">
        <v>1</v>
      </c>
      <c r="F135" s="25" t="s">
        <v>189</v>
      </c>
    </row>
    <row r="136" spans="1:6" ht="17.100000000000001" customHeight="1" x14ac:dyDescent="0.3">
      <c r="A136" s="22" t="s">
        <v>183</v>
      </c>
      <c r="B136" s="22" t="s">
        <v>28</v>
      </c>
      <c r="C136" s="22" t="s">
        <v>65</v>
      </c>
      <c r="D136" s="23" t="s">
        <v>188</v>
      </c>
      <c r="E136" s="33">
        <v>1</v>
      </c>
      <c r="F136" s="25" t="s">
        <v>189</v>
      </c>
    </row>
    <row r="137" spans="1:6" ht="17.100000000000001" customHeight="1" x14ac:dyDescent="0.3">
      <c r="A137" s="22" t="s">
        <v>183</v>
      </c>
      <c r="B137" s="22" t="s">
        <v>28</v>
      </c>
      <c r="C137" s="22" t="s">
        <v>119</v>
      </c>
      <c r="D137" s="23" t="s">
        <v>188</v>
      </c>
      <c r="E137" s="33">
        <v>1</v>
      </c>
      <c r="F137" s="25" t="s">
        <v>189</v>
      </c>
    </row>
    <row r="138" spans="1:6" ht="17.100000000000001" customHeight="1" x14ac:dyDescent="0.3">
      <c r="A138" s="22" t="s">
        <v>183</v>
      </c>
      <c r="B138" s="22" t="s">
        <v>28</v>
      </c>
      <c r="C138" s="22" t="s">
        <v>114</v>
      </c>
      <c r="D138" s="23" t="s">
        <v>188</v>
      </c>
      <c r="E138" s="33">
        <v>1</v>
      </c>
      <c r="F138" s="25" t="s">
        <v>189</v>
      </c>
    </row>
    <row r="139" spans="1:6" ht="17.100000000000001" customHeight="1" x14ac:dyDescent="0.3">
      <c r="A139" s="22" t="s">
        <v>183</v>
      </c>
      <c r="B139" s="22" t="s">
        <v>29</v>
      </c>
      <c r="C139" s="22" t="s">
        <v>65</v>
      </c>
      <c r="D139" s="23" t="s">
        <v>188</v>
      </c>
      <c r="E139" s="33">
        <v>2</v>
      </c>
      <c r="F139" s="25" t="s">
        <v>190</v>
      </c>
    </row>
    <row r="140" spans="1:6" ht="17.100000000000001" customHeight="1" x14ac:dyDescent="0.3">
      <c r="A140" s="22" t="s">
        <v>183</v>
      </c>
      <c r="B140" s="22" t="s">
        <v>29</v>
      </c>
      <c r="C140" s="22" t="s">
        <v>115</v>
      </c>
      <c r="D140" s="23" t="s">
        <v>188</v>
      </c>
      <c r="E140" s="33">
        <v>1</v>
      </c>
      <c r="F140" s="25" t="s">
        <v>189</v>
      </c>
    </row>
    <row r="141" spans="1:6" ht="17.100000000000001" customHeight="1" x14ac:dyDescent="0.3">
      <c r="A141" s="22" t="s">
        <v>183</v>
      </c>
      <c r="B141" s="22" t="s">
        <v>29</v>
      </c>
      <c r="C141" s="22" t="s">
        <v>114</v>
      </c>
      <c r="D141" s="23" t="s">
        <v>188</v>
      </c>
      <c r="E141" s="33">
        <v>1</v>
      </c>
      <c r="F141" s="25" t="s">
        <v>189</v>
      </c>
    </row>
    <row r="142" spans="1:6" ht="17.100000000000001" customHeight="1" x14ac:dyDescent="0.3">
      <c r="A142" s="22" t="s">
        <v>183</v>
      </c>
      <c r="B142" s="22" t="s">
        <v>29</v>
      </c>
      <c r="C142" s="22" t="s">
        <v>66</v>
      </c>
      <c r="D142" s="23" t="s">
        <v>188</v>
      </c>
      <c r="E142" s="33">
        <v>1</v>
      </c>
      <c r="F142" s="25" t="s">
        <v>189</v>
      </c>
    </row>
    <row r="143" spans="1:6" ht="17.100000000000001" customHeight="1" x14ac:dyDescent="0.3">
      <c r="A143" s="22" t="s">
        <v>183</v>
      </c>
      <c r="B143" s="22" t="s">
        <v>30</v>
      </c>
      <c r="C143" s="22" t="s">
        <v>65</v>
      </c>
      <c r="D143" s="23">
        <v>434</v>
      </c>
      <c r="E143" s="33" t="s">
        <v>188</v>
      </c>
      <c r="F143" s="25" t="s">
        <v>188</v>
      </c>
    </row>
    <row r="144" spans="1:6" ht="17.100000000000001" customHeight="1" x14ac:dyDescent="0.3">
      <c r="A144" s="22" t="s">
        <v>183</v>
      </c>
      <c r="B144" s="22" t="s">
        <v>30</v>
      </c>
      <c r="C144" s="22" t="s">
        <v>114</v>
      </c>
      <c r="D144" s="23">
        <v>204</v>
      </c>
      <c r="E144" s="33" t="s">
        <v>188</v>
      </c>
      <c r="F144" s="25" t="s">
        <v>188</v>
      </c>
    </row>
    <row r="145" spans="1:6" ht="17.100000000000001" customHeight="1" x14ac:dyDescent="0.3">
      <c r="A145" s="22" t="s">
        <v>183</v>
      </c>
      <c r="B145" s="22" t="s">
        <v>30</v>
      </c>
      <c r="C145" s="22" t="s">
        <v>115</v>
      </c>
      <c r="D145" s="23">
        <v>38</v>
      </c>
      <c r="E145" s="33" t="s">
        <v>188</v>
      </c>
      <c r="F145" s="25" t="s">
        <v>188</v>
      </c>
    </row>
    <row r="146" spans="1:6" ht="17.100000000000001" customHeight="1" x14ac:dyDescent="0.3">
      <c r="A146" s="22" t="s">
        <v>183</v>
      </c>
      <c r="B146" s="22" t="s">
        <v>30</v>
      </c>
      <c r="C146" s="22" t="s">
        <v>121</v>
      </c>
      <c r="D146" s="23" t="s">
        <v>188</v>
      </c>
      <c r="E146" s="33">
        <v>1</v>
      </c>
      <c r="F146" s="25" t="s">
        <v>189</v>
      </c>
    </row>
    <row r="147" spans="1:6" ht="17.100000000000001" customHeight="1" x14ac:dyDescent="0.3">
      <c r="A147" s="22" t="s">
        <v>183</v>
      </c>
      <c r="B147" s="22" t="s">
        <v>30</v>
      </c>
      <c r="C147" s="22" t="s">
        <v>117</v>
      </c>
      <c r="D147" s="23" t="s">
        <v>188</v>
      </c>
      <c r="E147" s="33">
        <v>1</v>
      </c>
      <c r="F147" s="25" t="s">
        <v>189</v>
      </c>
    </row>
    <row r="148" spans="1:6" ht="17.100000000000001" customHeight="1" x14ac:dyDescent="0.3">
      <c r="A148" s="22" t="s">
        <v>183</v>
      </c>
      <c r="B148" s="22" t="s">
        <v>31</v>
      </c>
      <c r="C148" s="22" t="s">
        <v>65</v>
      </c>
      <c r="D148" s="23">
        <v>74</v>
      </c>
      <c r="E148" s="33" t="s">
        <v>188</v>
      </c>
      <c r="F148" s="25" t="s">
        <v>188</v>
      </c>
    </row>
    <row r="149" spans="1:6" ht="17.100000000000001" customHeight="1" x14ac:dyDescent="0.3">
      <c r="A149" s="22" t="s">
        <v>183</v>
      </c>
      <c r="B149" s="22" t="s">
        <v>31</v>
      </c>
      <c r="C149" s="22" t="s">
        <v>114</v>
      </c>
      <c r="D149" s="23">
        <v>47</v>
      </c>
      <c r="E149" s="33" t="s">
        <v>188</v>
      </c>
      <c r="F149" s="25" t="s">
        <v>188</v>
      </c>
    </row>
    <row r="150" spans="1:6" ht="17.100000000000001" customHeight="1" x14ac:dyDescent="0.3">
      <c r="A150" s="22" t="s">
        <v>183</v>
      </c>
      <c r="B150" s="22" t="s">
        <v>31</v>
      </c>
      <c r="C150" s="22" t="s">
        <v>115</v>
      </c>
      <c r="D150" s="23" t="s">
        <v>188</v>
      </c>
      <c r="E150" s="33">
        <v>2</v>
      </c>
      <c r="F150" s="25" t="s">
        <v>190</v>
      </c>
    </row>
    <row r="151" spans="1:6" ht="17.100000000000001" customHeight="1" x14ac:dyDescent="0.3">
      <c r="A151" s="22" t="s">
        <v>183</v>
      </c>
      <c r="B151" s="22" t="s">
        <v>31</v>
      </c>
      <c r="C151" s="22" t="s">
        <v>121</v>
      </c>
      <c r="D151" s="23" t="s">
        <v>188</v>
      </c>
      <c r="E151" s="33">
        <v>1</v>
      </c>
      <c r="F151" s="25" t="s">
        <v>189</v>
      </c>
    </row>
    <row r="152" spans="1:6" ht="17.100000000000001" customHeight="1" x14ac:dyDescent="0.3">
      <c r="A152" s="22" t="s">
        <v>183</v>
      </c>
      <c r="B152" s="22" t="s">
        <v>31</v>
      </c>
      <c r="C152" s="22" t="s">
        <v>116</v>
      </c>
      <c r="D152" s="23" t="s">
        <v>188</v>
      </c>
      <c r="E152" s="33">
        <v>1</v>
      </c>
      <c r="F152" s="25" t="s">
        <v>189</v>
      </c>
    </row>
    <row r="153" spans="1:6" ht="17.100000000000001" customHeight="1" x14ac:dyDescent="0.3">
      <c r="A153" s="22" t="s">
        <v>183</v>
      </c>
      <c r="B153" s="22" t="s">
        <v>31</v>
      </c>
      <c r="C153" s="22" t="s">
        <v>120</v>
      </c>
      <c r="D153" s="23" t="s">
        <v>188</v>
      </c>
      <c r="E153" s="33">
        <v>1</v>
      </c>
      <c r="F153" s="25" t="s">
        <v>189</v>
      </c>
    </row>
    <row r="154" spans="1:6" ht="17.100000000000001" customHeight="1" x14ac:dyDescent="0.3">
      <c r="A154" s="22" t="s">
        <v>183</v>
      </c>
      <c r="B154" s="22" t="s">
        <v>31</v>
      </c>
      <c r="C154" s="22" t="s">
        <v>67</v>
      </c>
      <c r="D154" s="23" t="s">
        <v>188</v>
      </c>
      <c r="E154" s="33">
        <v>1</v>
      </c>
      <c r="F154" s="25" t="s">
        <v>189</v>
      </c>
    </row>
    <row r="155" spans="1:6" ht="17.100000000000001" customHeight="1" x14ac:dyDescent="0.3">
      <c r="A155" s="22" t="s">
        <v>183</v>
      </c>
      <c r="B155" s="22" t="s">
        <v>32</v>
      </c>
      <c r="C155" s="22" t="s">
        <v>65</v>
      </c>
      <c r="D155" s="23">
        <v>69</v>
      </c>
      <c r="E155" s="33" t="s">
        <v>188</v>
      </c>
      <c r="F155" s="25" t="s">
        <v>188</v>
      </c>
    </row>
    <row r="156" spans="1:6" ht="17.100000000000001" customHeight="1" x14ac:dyDescent="0.3">
      <c r="A156" s="22" t="s">
        <v>183</v>
      </c>
      <c r="B156" s="22" t="s">
        <v>32</v>
      </c>
      <c r="C156" s="22" t="s">
        <v>115</v>
      </c>
      <c r="D156" s="23" t="s">
        <v>188</v>
      </c>
      <c r="E156" s="33">
        <v>2</v>
      </c>
      <c r="F156" s="25" t="s">
        <v>190</v>
      </c>
    </row>
    <row r="157" spans="1:6" ht="17.100000000000001" customHeight="1" x14ac:dyDescent="0.3">
      <c r="A157" s="22" t="s">
        <v>183</v>
      </c>
      <c r="B157" s="22" t="s">
        <v>32</v>
      </c>
      <c r="C157" s="22" t="s">
        <v>114</v>
      </c>
      <c r="D157" s="23" t="s">
        <v>188</v>
      </c>
      <c r="E157" s="33">
        <v>1</v>
      </c>
      <c r="F157" s="25" t="s">
        <v>189</v>
      </c>
    </row>
    <row r="158" spans="1:6" ht="17.100000000000001" customHeight="1" x14ac:dyDescent="0.3">
      <c r="A158" s="22" t="s">
        <v>183</v>
      </c>
      <c r="B158" s="22" t="s">
        <v>32</v>
      </c>
      <c r="C158" s="22" t="s">
        <v>119</v>
      </c>
      <c r="D158" s="23" t="s">
        <v>188</v>
      </c>
      <c r="E158" s="33">
        <v>1</v>
      </c>
      <c r="F158" s="25" t="s">
        <v>189</v>
      </c>
    </row>
    <row r="159" spans="1:6" ht="17.100000000000001" customHeight="1" x14ac:dyDescent="0.3">
      <c r="A159" s="22" t="s">
        <v>183</v>
      </c>
      <c r="B159" s="22" t="s">
        <v>32</v>
      </c>
      <c r="C159" s="22" t="s">
        <v>117</v>
      </c>
      <c r="D159" s="23" t="s">
        <v>188</v>
      </c>
      <c r="E159" s="33">
        <v>1</v>
      </c>
      <c r="F159" s="25" t="s">
        <v>189</v>
      </c>
    </row>
    <row r="160" spans="1:6" ht="17.100000000000001" customHeight="1" x14ac:dyDescent="0.3">
      <c r="A160" s="22" t="s">
        <v>183</v>
      </c>
      <c r="B160" s="22" t="s">
        <v>32</v>
      </c>
      <c r="C160" s="22" t="s">
        <v>116</v>
      </c>
      <c r="D160" s="23" t="s">
        <v>188</v>
      </c>
      <c r="E160" s="33">
        <v>1</v>
      </c>
      <c r="F160" s="25" t="s">
        <v>189</v>
      </c>
    </row>
    <row r="161" spans="1:6" ht="17.100000000000001" customHeight="1" x14ac:dyDescent="0.3">
      <c r="A161" s="22" t="s">
        <v>183</v>
      </c>
      <c r="B161" s="22" t="s">
        <v>32</v>
      </c>
      <c r="C161" s="22" t="s">
        <v>120</v>
      </c>
      <c r="D161" s="23" t="s">
        <v>188</v>
      </c>
      <c r="E161" s="33">
        <v>1</v>
      </c>
      <c r="F161" s="25" t="s">
        <v>189</v>
      </c>
    </row>
    <row r="162" spans="1:6" ht="17.100000000000001" customHeight="1" x14ac:dyDescent="0.3">
      <c r="A162" s="22" t="s">
        <v>183</v>
      </c>
      <c r="B162" s="22" t="s">
        <v>33</v>
      </c>
      <c r="C162" s="22" t="s">
        <v>65</v>
      </c>
      <c r="D162" s="23">
        <v>2523</v>
      </c>
      <c r="E162" s="33" t="s">
        <v>188</v>
      </c>
      <c r="F162" s="25" t="s">
        <v>188</v>
      </c>
    </row>
    <row r="163" spans="1:6" ht="17.100000000000001" customHeight="1" x14ac:dyDescent="0.3">
      <c r="A163" s="22" t="s">
        <v>183</v>
      </c>
      <c r="B163" s="22" t="s">
        <v>33</v>
      </c>
      <c r="C163" s="22" t="s">
        <v>114</v>
      </c>
      <c r="D163" s="23">
        <v>806</v>
      </c>
      <c r="E163" s="33" t="s">
        <v>188</v>
      </c>
      <c r="F163" s="25" t="s">
        <v>188</v>
      </c>
    </row>
    <row r="164" spans="1:6" ht="17.100000000000001" customHeight="1" x14ac:dyDescent="0.3">
      <c r="A164" s="22" t="s">
        <v>183</v>
      </c>
      <c r="B164" s="22" t="s">
        <v>33</v>
      </c>
      <c r="C164" s="22" t="s">
        <v>115</v>
      </c>
      <c r="D164" s="23">
        <v>496</v>
      </c>
      <c r="E164" s="33" t="s">
        <v>188</v>
      </c>
      <c r="F164" s="25" t="s">
        <v>188</v>
      </c>
    </row>
    <row r="165" spans="1:6" ht="17.100000000000001" customHeight="1" x14ac:dyDescent="0.3">
      <c r="A165" s="22" t="s">
        <v>183</v>
      </c>
      <c r="B165" s="22" t="s">
        <v>33</v>
      </c>
      <c r="C165" s="22" t="s">
        <v>67</v>
      </c>
      <c r="D165" s="23">
        <v>235</v>
      </c>
      <c r="E165" s="33" t="s">
        <v>188</v>
      </c>
      <c r="F165" s="25" t="s">
        <v>188</v>
      </c>
    </row>
    <row r="166" spans="1:6" ht="17.100000000000001" customHeight="1" x14ac:dyDescent="0.3">
      <c r="A166" s="22" t="s">
        <v>183</v>
      </c>
      <c r="B166" s="22" t="s">
        <v>33</v>
      </c>
      <c r="C166" s="22" t="s">
        <v>116</v>
      </c>
      <c r="D166" s="23">
        <v>104</v>
      </c>
      <c r="E166" s="33" t="s">
        <v>188</v>
      </c>
      <c r="F166" s="25" t="s">
        <v>188</v>
      </c>
    </row>
    <row r="167" spans="1:6" ht="17.100000000000001" customHeight="1" x14ac:dyDescent="0.3">
      <c r="A167" s="22" t="s">
        <v>183</v>
      </c>
      <c r="B167" s="22" t="s">
        <v>33</v>
      </c>
      <c r="C167" s="22" t="s">
        <v>66</v>
      </c>
      <c r="D167" s="23">
        <v>100</v>
      </c>
      <c r="E167" s="33" t="s">
        <v>188</v>
      </c>
      <c r="F167" s="25" t="s">
        <v>188</v>
      </c>
    </row>
    <row r="168" spans="1:6" ht="17.100000000000001" customHeight="1" x14ac:dyDescent="0.3">
      <c r="A168" s="22" t="s">
        <v>183</v>
      </c>
      <c r="B168" s="22" t="s">
        <v>33</v>
      </c>
      <c r="C168" s="22" t="s">
        <v>178</v>
      </c>
      <c r="D168" s="23">
        <v>71</v>
      </c>
      <c r="E168" s="33" t="s">
        <v>188</v>
      </c>
      <c r="F168" s="25" t="s">
        <v>188</v>
      </c>
    </row>
    <row r="169" spans="1:6" ht="17.100000000000001" customHeight="1" x14ac:dyDescent="0.3">
      <c r="A169" s="22" t="s">
        <v>183</v>
      </c>
      <c r="B169" s="22" t="s">
        <v>34</v>
      </c>
      <c r="C169" s="22" t="s">
        <v>65</v>
      </c>
      <c r="D169" s="23">
        <v>177</v>
      </c>
      <c r="E169" s="33" t="s">
        <v>188</v>
      </c>
      <c r="F169" s="25" t="s">
        <v>188</v>
      </c>
    </row>
    <row r="170" spans="1:6" ht="17.100000000000001" customHeight="1" x14ac:dyDescent="0.3">
      <c r="A170" s="22" t="s">
        <v>183</v>
      </c>
      <c r="B170" s="22" t="s">
        <v>34</v>
      </c>
      <c r="C170" s="22" t="s">
        <v>115</v>
      </c>
      <c r="D170" s="23">
        <v>95</v>
      </c>
      <c r="E170" s="33" t="s">
        <v>188</v>
      </c>
      <c r="F170" s="25" t="s">
        <v>188</v>
      </c>
    </row>
    <row r="171" spans="1:6" ht="17.100000000000001" customHeight="1" x14ac:dyDescent="0.3">
      <c r="A171" s="22" t="s">
        <v>183</v>
      </c>
      <c r="B171" s="22" t="s">
        <v>34</v>
      </c>
      <c r="C171" s="22" t="s">
        <v>114</v>
      </c>
      <c r="D171" s="23">
        <v>32</v>
      </c>
      <c r="E171" s="33" t="s">
        <v>188</v>
      </c>
      <c r="F171" s="25" t="s">
        <v>188</v>
      </c>
    </row>
    <row r="172" spans="1:6" ht="17.100000000000001" customHeight="1" x14ac:dyDescent="0.3">
      <c r="A172" s="22" t="s">
        <v>183</v>
      </c>
      <c r="B172" s="22" t="s">
        <v>34</v>
      </c>
      <c r="C172" s="22" t="s">
        <v>66</v>
      </c>
      <c r="D172" s="23">
        <v>16</v>
      </c>
      <c r="E172" s="33" t="s">
        <v>188</v>
      </c>
      <c r="F172" s="25" t="s">
        <v>188</v>
      </c>
    </row>
    <row r="173" spans="1:6" ht="17.100000000000001" customHeight="1" x14ac:dyDescent="0.3">
      <c r="A173" s="22" t="s">
        <v>183</v>
      </c>
      <c r="B173" s="22" t="s">
        <v>34</v>
      </c>
      <c r="C173" s="22" t="s">
        <v>117</v>
      </c>
      <c r="D173" s="23">
        <v>15</v>
      </c>
      <c r="E173" s="33" t="s">
        <v>188</v>
      </c>
      <c r="F173" s="25" t="s">
        <v>188</v>
      </c>
    </row>
    <row r="174" spans="1:6" ht="17.100000000000001" customHeight="1" x14ac:dyDescent="0.3">
      <c r="A174" s="22" t="s">
        <v>183</v>
      </c>
      <c r="B174" s="22" t="s">
        <v>34</v>
      </c>
      <c r="C174" s="22" t="s">
        <v>118</v>
      </c>
      <c r="D174" s="23" t="s">
        <v>188</v>
      </c>
      <c r="E174" s="33">
        <v>1</v>
      </c>
      <c r="F174" s="25" t="s">
        <v>189</v>
      </c>
    </row>
    <row r="175" spans="1:6" ht="17.100000000000001" customHeight="1" x14ac:dyDescent="0.3">
      <c r="A175" s="22" t="s">
        <v>183</v>
      </c>
      <c r="B175" s="22" t="s">
        <v>34</v>
      </c>
      <c r="C175" s="22" t="s">
        <v>121</v>
      </c>
      <c r="D175" s="23" t="s">
        <v>188</v>
      </c>
      <c r="E175" s="33">
        <v>1</v>
      </c>
      <c r="F175" s="25" t="s">
        <v>189</v>
      </c>
    </row>
    <row r="176" spans="1:6" ht="17.100000000000001" customHeight="1" x14ac:dyDescent="0.3">
      <c r="A176" s="22" t="s">
        <v>183</v>
      </c>
      <c r="B176" s="22" t="s">
        <v>35</v>
      </c>
      <c r="C176" s="22" t="s">
        <v>65</v>
      </c>
      <c r="D176" s="23" t="s">
        <v>188</v>
      </c>
      <c r="E176" s="33">
        <v>1</v>
      </c>
      <c r="F176" s="25" t="s">
        <v>189</v>
      </c>
    </row>
    <row r="177" spans="1:6" ht="17.100000000000001" customHeight="1" x14ac:dyDescent="0.3">
      <c r="A177" s="22" t="s">
        <v>183</v>
      </c>
      <c r="B177" s="22" t="s">
        <v>35</v>
      </c>
      <c r="C177" s="22" t="s">
        <v>115</v>
      </c>
      <c r="D177" s="23" t="s">
        <v>188</v>
      </c>
      <c r="E177" s="33">
        <v>1</v>
      </c>
      <c r="F177" s="25" t="s">
        <v>189</v>
      </c>
    </row>
    <row r="178" spans="1:6" ht="17.100000000000001" customHeight="1" x14ac:dyDescent="0.3">
      <c r="A178" s="22" t="s">
        <v>183</v>
      </c>
      <c r="B178" s="22" t="s">
        <v>36</v>
      </c>
      <c r="C178" s="22" t="s">
        <v>65</v>
      </c>
      <c r="D178" s="23">
        <v>2443</v>
      </c>
      <c r="E178" s="33" t="s">
        <v>188</v>
      </c>
      <c r="F178" s="25" t="s">
        <v>188</v>
      </c>
    </row>
    <row r="179" spans="1:6" ht="17.100000000000001" customHeight="1" x14ac:dyDescent="0.3">
      <c r="A179" s="22" t="s">
        <v>183</v>
      </c>
      <c r="B179" s="22" t="s">
        <v>36</v>
      </c>
      <c r="C179" s="22" t="s">
        <v>114</v>
      </c>
      <c r="D179" s="23">
        <v>591</v>
      </c>
      <c r="E179" s="33" t="s">
        <v>188</v>
      </c>
      <c r="F179" s="25" t="s">
        <v>188</v>
      </c>
    </row>
    <row r="180" spans="1:6" ht="17.100000000000001" customHeight="1" x14ac:dyDescent="0.3">
      <c r="A180" s="22" t="s">
        <v>183</v>
      </c>
      <c r="B180" s="22" t="s">
        <v>36</v>
      </c>
      <c r="C180" s="22" t="s">
        <v>115</v>
      </c>
      <c r="D180" s="23">
        <v>254</v>
      </c>
      <c r="E180" s="33" t="s">
        <v>188</v>
      </c>
      <c r="F180" s="25" t="s">
        <v>188</v>
      </c>
    </row>
    <row r="181" spans="1:6" ht="17.100000000000001" customHeight="1" x14ac:dyDescent="0.3">
      <c r="A181" s="22" t="s">
        <v>183</v>
      </c>
      <c r="B181" s="22" t="s">
        <v>36</v>
      </c>
      <c r="C181" s="22" t="s">
        <v>117</v>
      </c>
      <c r="D181" s="23">
        <v>53</v>
      </c>
      <c r="E181" s="33" t="s">
        <v>188</v>
      </c>
      <c r="F181" s="25" t="s">
        <v>188</v>
      </c>
    </row>
    <row r="182" spans="1:6" ht="17.100000000000001" customHeight="1" x14ac:dyDescent="0.3">
      <c r="A182" s="22" t="s">
        <v>183</v>
      </c>
      <c r="B182" s="22" t="s">
        <v>36</v>
      </c>
      <c r="C182" s="22" t="s">
        <v>66</v>
      </c>
      <c r="D182" s="23">
        <v>45</v>
      </c>
      <c r="E182" s="33" t="s">
        <v>188</v>
      </c>
      <c r="F182" s="25" t="s">
        <v>188</v>
      </c>
    </row>
    <row r="183" spans="1:6" ht="17.100000000000001" customHeight="1" x14ac:dyDescent="0.3">
      <c r="A183" s="22" t="s">
        <v>183</v>
      </c>
      <c r="B183" s="22" t="s">
        <v>36</v>
      </c>
      <c r="C183" s="22" t="s">
        <v>121</v>
      </c>
      <c r="D183" s="23">
        <v>22</v>
      </c>
      <c r="E183" s="33" t="s">
        <v>188</v>
      </c>
      <c r="F183" s="25" t="s">
        <v>188</v>
      </c>
    </row>
    <row r="184" spans="1:6" ht="17.100000000000001" customHeight="1" x14ac:dyDescent="0.3">
      <c r="A184" s="22" t="s">
        <v>183</v>
      </c>
      <c r="B184" s="22" t="s">
        <v>36</v>
      </c>
      <c r="C184" s="22" t="s">
        <v>116</v>
      </c>
      <c r="D184" s="23">
        <v>15</v>
      </c>
      <c r="E184" s="33" t="s">
        <v>188</v>
      </c>
      <c r="F184" s="25" t="s">
        <v>188</v>
      </c>
    </row>
    <row r="185" spans="1:6" ht="17.100000000000001" customHeight="1" x14ac:dyDescent="0.3">
      <c r="A185" s="22" t="s">
        <v>183</v>
      </c>
      <c r="B185" s="22" t="s">
        <v>37</v>
      </c>
      <c r="C185" s="22" t="s">
        <v>65</v>
      </c>
      <c r="D185" s="23">
        <v>1090</v>
      </c>
      <c r="E185" s="33" t="s">
        <v>188</v>
      </c>
      <c r="F185" s="25" t="s">
        <v>188</v>
      </c>
    </row>
    <row r="186" spans="1:6" ht="17.100000000000001" customHeight="1" x14ac:dyDescent="0.3">
      <c r="A186" s="22" t="s">
        <v>183</v>
      </c>
      <c r="B186" s="22" t="s">
        <v>37</v>
      </c>
      <c r="C186" s="22" t="s">
        <v>114</v>
      </c>
      <c r="D186" s="23">
        <v>249</v>
      </c>
      <c r="E186" s="33" t="s">
        <v>188</v>
      </c>
      <c r="F186" s="25" t="s">
        <v>188</v>
      </c>
    </row>
    <row r="187" spans="1:6" ht="17.100000000000001" customHeight="1" x14ac:dyDescent="0.3">
      <c r="A187" s="22" t="s">
        <v>183</v>
      </c>
      <c r="B187" s="22" t="s">
        <v>37</v>
      </c>
      <c r="C187" s="22" t="s">
        <v>115</v>
      </c>
      <c r="D187" s="23">
        <v>223</v>
      </c>
      <c r="E187" s="33" t="s">
        <v>188</v>
      </c>
      <c r="F187" s="25" t="s">
        <v>188</v>
      </c>
    </row>
    <row r="188" spans="1:6" ht="17.100000000000001" customHeight="1" x14ac:dyDescent="0.3">
      <c r="A188" s="22" t="s">
        <v>183</v>
      </c>
      <c r="B188" s="22" t="s">
        <v>37</v>
      </c>
      <c r="C188" s="22" t="s">
        <v>66</v>
      </c>
      <c r="D188" s="23">
        <v>135</v>
      </c>
      <c r="E188" s="33" t="s">
        <v>188</v>
      </c>
      <c r="F188" s="25" t="s">
        <v>188</v>
      </c>
    </row>
    <row r="189" spans="1:6" ht="17.100000000000001" customHeight="1" x14ac:dyDescent="0.3">
      <c r="A189" s="22" t="s">
        <v>183</v>
      </c>
      <c r="B189" s="22" t="s">
        <v>37</v>
      </c>
      <c r="C189" s="22" t="s">
        <v>120</v>
      </c>
      <c r="D189" s="23">
        <v>97</v>
      </c>
      <c r="E189" s="33" t="s">
        <v>188</v>
      </c>
      <c r="F189" s="25" t="s">
        <v>188</v>
      </c>
    </row>
    <row r="190" spans="1:6" ht="17.100000000000001" customHeight="1" x14ac:dyDescent="0.3">
      <c r="A190" s="22" t="s">
        <v>183</v>
      </c>
      <c r="B190" s="22" t="s">
        <v>37</v>
      </c>
      <c r="C190" s="22" t="s">
        <v>117</v>
      </c>
      <c r="D190" s="23">
        <v>71</v>
      </c>
      <c r="E190" s="33" t="s">
        <v>188</v>
      </c>
      <c r="F190" s="25" t="s">
        <v>188</v>
      </c>
    </row>
    <row r="191" spans="1:6" ht="17.100000000000001" customHeight="1" x14ac:dyDescent="0.3">
      <c r="A191" s="22" t="s">
        <v>183</v>
      </c>
      <c r="B191" s="22" t="s">
        <v>37</v>
      </c>
      <c r="C191" s="22" t="s">
        <v>121</v>
      </c>
      <c r="D191" s="23">
        <v>48</v>
      </c>
      <c r="E191" s="33" t="s">
        <v>188</v>
      </c>
      <c r="F191" s="25" t="s">
        <v>188</v>
      </c>
    </row>
    <row r="192" spans="1:6" ht="17.100000000000001" customHeight="1" x14ac:dyDescent="0.3">
      <c r="A192" s="22" t="s">
        <v>183</v>
      </c>
      <c r="B192" s="22" t="s">
        <v>38</v>
      </c>
      <c r="C192" s="22" t="s">
        <v>65</v>
      </c>
      <c r="D192" s="23">
        <v>59</v>
      </c>
      <c r="E192" s="33" t="s">
        <v>188</v>
      </c>
      <c r="F192" s="25" t="s">
        <v>188</v>
      </c>
    </row>
    <row r="193" spans="1:6" ht="17.100000000000001" customHeight="1" x14ac:dyDescent="0.3">
      <c r="A193" s="22" t="s">
        <v>183</v>
      </c>
      <c r="B193" s="22" t="s">
        <v>38</v>
      </c>
      <c r="C193" s="22" t="s">
        <v>114</v>
      </c>
      <c r="D193" s="23" t="s">
        <v>188</v>
      </c>
      <c r="E193" s="33">
        <v>2</v>
      </c>
      <c r="F193" s="25" t="s">
        <v>190</v>
      </c>
    </row>
    <row r="194" spans="1:6" ht="17.100000000000001" customHeight="1" x14ac:dyDescent="0.3">
      <c r="A194" s="22" t="s">
        <v>183</v>
      </c>
      <c r="B194" s="22" t="s">
        <v>38</v>
      </c>
      <c r="C194" s="22" t="s">
        <v>115</v>
      </c>
      <c r="D194" s="23" t="s">
        <v>188</v>
      </c>
      <c r="E194" s="33">
        <v>1</v>
      </c>
      <c r="F194" s="25" t="s">
        <v>189</v>
      </c>
    </row>
    <row r="195" spans="1:6" ht="17.100000000000001" customHeight="1" x14ac:dyDescent="0.3">
      <c r="A195" s="22" t="s">
        <v>183</v>
      </c>
      <c r="B195" s="22" t="s">
        <v>38</v>
      </c>
      <c r="C195" s="22" t="s">
        <v>66</v>
      </c>
      <c r="D195" s="23" t="s">
        <v>188</v>
      </c>
      <c r="E195" s="33">
        <v>1</v>
      </c>
      <c r="F195" s="25" t="s">
        <v>189</v>
      </c>
    </row>
    <row r="196" spans="1:6" ht="17.100000000000001" customHeight="1" x14ac:dyDescent="0.3">
      <c r="A196" s="22" t="s">
        <v>183</v>
      </c>
      <c r="B196" s="22" t="s">
        <v>38</v>
      </c>
      <c r="C196" s="22" t="s">
        <v>127</v>
      </c>
      <c r="D196" s="23" t="s">
        <v>188</v>
      </c>
      <c r="E196" s="33">
        <v>1</v>
      </c>
      <c r="F196" s="25" t="s">
        <v>189</v>
      </c>
    </row>
    <row r="197" spans="1:6" ht="17.100000000000001" customHeight="1" x14ac:dyDescent="0.3">
      <c r="A197" s="22" t="s">
        <v>183</v>
      </c>
      <c r="B197" s="22" t="s">
        <v>39</v>
      </c>
      <c r="C197" s="22" t="s">
        <v>65</v>
      </c>
      <c r="D197" s="23">
        <v>2142</v>
      </c>
      <c r="E197" s="33" t="s">
        <v>188</v>
      </c>
      <c r="F197" s="25" t="s">
        <v>188</v>
      </c>
    </row>
    <row r="198" spans="1:6" ht="17.100000000000001" customHeight="1" x14ac:dyDescent="0.3">
      <c r="A198" s="22" t="s">
        <v>183</v>
      </c>
      <c r="B198" s="22" t="s">
        <v>39</v>
      </c>
      <c r="C198" s="22" t="s">
        <v>114</v>
      </c>
      <c r="D198" s="23">
        <v>587</v>
      </c>
      <c r="E198" s="33" t="s">
        <v>188</v>
      </c>
      <c r="F198" s="25" t="s">
        <v>188</v>
      </c>
    </row>
    <row r="199" spans="1:6" ht="17.100000000000001" customHeight="1" x14ac:dyDescent="0.3">
      <c r="A199" s="22" t="s">
        <v>183</v>
      </c>
      <c r="B199" s="22" t="s">
        <v>39</v>
      </c>
      <c r="C199" s="22" t="s">
        <v>115</v>
      </c>
      <c r="D199" s="23">
        <v>215</v>
      </c>
      <c r="E199" s="33" t="s">
        <v>188</v>
      </c>
      <c r="F199" s="25" t="s">
        <v>188</v>
      </c>
    </row>
    <row r="200" spans="1:6" ht="17.100000000000001" customHeight="1" x14ac:dyDescent="0.3">
      <c r="A200" s="22" t="s">
        <v>183</v>
      </c>
      <c r="B200" s="22" t="s">
        <v>39</v>
      </c>
      <c r="C200" s="22" t="s">
        <v>117</v>
      </c>
      <c r="D200" s="23">
        <v>99</v>
      </c>
      <c r="E200" s="33" t="s">
        <v>188</v>
      </c>
      <c r="F200" s="25" t="s">
        <v>188</v>
      </c>
    </row>
    <row r="201" spans="1:6" ht="17.100000000000001" customHeight="1" x14ac:dyDescent="0.3">
      <c r="A201" s="22" t="s">
        <v>183</v>
      </c>
      <c r="B201" s="22" t="s">
        <v>39</v>
      </c>
      <c r="C201" s="22" t="s">
        <v>66</v>
      </c>
      <c r="D201" s="23">
        <v>55</v>
      </c>
      <c r="E201" s="33" t="s">
        <v>188</v>
      </c>
      <c r="F201" s="25" t="s">
        <v>188</v>
      </c>
    </row>
    <row r="202" spans="1:6" ht="17.100000000000001" customHeight="1" x14ac:dyDescent="0.3">
      <c r="A202" s="22" t="s">
        <v>183</v>
      </c>
      <c r="B202" s="22" t="s">
        <v>39</v>
      </c>
      <c r="C202" s="22" t="s">
        <v>116</v>
      </c>
      <c r="D202" s="23">
        <v>37</v>
      </c>
      <c r="E202" s="33" t="s">
        <v>188</v>
      </c>
      <c r="F202" s="25" t="s">
        <v>188</v>
      </c>
    </row>
    <row r="203" spans="1:6" ht="17.100000000000001" customHeight="1" x14ac:dyDescent="0.3">
      <c r="A203" s="22" t="s">
        <v>183</v>
      </c>
      <c r="B203" s="22" t="s">
        <v>39</v>
      </c>
      <c r="C203" s="22" t="s">
        <v>121</v>
      </c>
      <c r="D203" s="23">
        <v>32</v>
      </c>
      <c r="E203" s="33" t="s">
        <v>188</v>
      </c>
      <c r="F203" s="25" t="s">
        <v>188</v>
      </c>
    </row>
    <row r="204" spans="1:6" ht="17.100000000000001" customHeight="1" x14ac:dyDescent="0.3">
      <c r="A204" s="22" t="s">
        <v>183</v>
      </c>
      <c r="B204" s="22" t="s">
        <v>40</v>
      </c>
      <c r="C204" s="22" t="s">
        <v>65</v>
      </c>
      <c r="D204" s="23">
        <v>2884</v>
      </c>
      <c r="E204" s="33" t="s">
        <v>188</v>
      </c>
      <c r="F204" s="25" t="s">
        <v>188</v>
      </c>
    </row>
    <row r="205" spans="1:6" ht="17.100000000000001" customHeight="1" x14ac:dyDescent="0.3">
      <c r="A205" s="22" t="s">
        <v>183</v>
      </c>
      <c r="B205" s="22" t="s">
        <v>40</v>
      </c>
      <c r="C205" s="22" t="s">
        <v>114</v>
      </c>
      <c r="D205" s="23">
        <v>802</v>
      </c>
      <c r="E205" s="33" t="s">
        <v>188</v>
      </c>
      <c r="F205" s="25" t="s">
        <v>188</v>
      </c>
    </row>
    <row r="206" spans="1:6" ht="17.100000000000001" customHeight="1" x14ac:dyDescent="0.3">
      <c r="A206" s="22" t="s">
        <v>183</v>
      </c>
      <c r="B206" s="22" t="s">
        <v>40</v>
      </c>
      <c r="C206" s="22" t="s">
        <v>115</v>
      </c>
      <c r="D206" s="23">
        <v>578</v>
      </c>
      <c r="E206" s="33" t="s">
        <v>188</v>
      </c>
      <c r="F206" s="25" t="s">
        <v>188</v>
      </c>
    </row>
    <row r="207" spans="1:6" ht="17.100000000000001" customHeight="1" x14ac:dyDescent="0.3">
      <c r="A207" s="22" t="s">
        <v>183</v>
      </c>
      <c r="B207" s="22" t="s">
        <v>40</v>
      </c>
      <c r="C207" s="22" t="s">
        <v>66</v>
      </c>
      <c r="D207" s="23">
        <v>119</v>
      </c>
      <c r="E207" s="33" t="s">
        <v>188</v>
      </c>
      <c r="F207" s="25" t="s">
        <v>188</v>
      </c>
    </row>
    <row r="208" spans="1:6" ht="17.100000000000001" customHeight="1" x14ac:dyDescent="0.3">
      <c r="A208" s="22" t="s">
        <v>183</v>
      </c>
      <c r="B208" s="22" t="s">
        <v>40</v>
      </c>
      <c r="C208" s="22" t="s">
        <v>117</v>
      </c>
      <c r="D208" s="23">
        <v>118</v>
      </c>
      <c r="E208" s="33" t="s">
        <v>188</v>
      </c>
      <c r="F208" s="25" t="s">
        <v>188</v>
      </c>
    </row>
    <row r="209" spans="1:6" ht="17.100000000000001" customHeight="1" x14ac:dyDescent="0.3">
      <c r="A209" s="22" t="s">
        <v>183</v>
      </c>
      <c r="B209" s="22" t="s">
        <v>40</v>
      </c>
      <c r="C209" s="22" t="s">
        <v>121</v>
      </c>
      <c r="D209" s="23">
        <v>71</v>
      </c>
      <c r="E209" s="33" t="s">
        <v>188</v>
      </c>
      <c r="F209" s="25" t="s">
        <v>188</v>
      </c>
    </row>
    <row r="210" spans="1:6" ht="17.100000000000001" customHeight="1" x14ac:dyDescent="0.3">
      <c r="A210" s="22" t="s">
        <v>183</v>
      </c>
      <c r="B210" s="22" t="s">
        <v>40</v>
      </c>
      <c r="C210" s="22" t="s">
        <v>120</v>
      </c>
      <c r="D210" s="23">
        <v>58</v>
      </c>
      <c r="E210" s="33" t="s">
        <v>188</v>
      </c>
      <c r="F210" s="25" t="s">
        <v>188</v>
      </c>
    </row>
    <row r="211" spans="1:6" ht="17.100000000000001" customHeight="1" x14ac:dyDescent="0.3">
      <c r="A211" s="22" t="s">
        <v>183</v>
      </c>
      <c r="B211" s="22" t="s">
        <v>41</v>
      </c>
      <c r="C211" s="22" t="s">
        <v>65</v>
      </c>
      <c r="D211" s="23">
        <v>478</v>
      </c>
      <c r="E211" s="33" t="s">
        <v>188</v>
      </c>
      <c r="F211" s="25" t="s">
        <v>188</v>
      </c>
    </row>
    <row r="212" spans="1:6" ht="17.100000000000001" customHeight="1" x14ac:dyDescent="0.3">
      <c r="A212" s="22" t="s">
        <v>183</v>
      </c>
      <c r="B212" s="22" t="s">
        <v>41</v>
      </c>
      <c r="C212" s="22" t="s">
        <v>114</v>
      </c>
      <c r="D212" s="23">
        <v>153</v>
      </c>
      <c r="E212" s="33" t="s">
        <v>188</v>
      </c>
      <c r="F212" s="25" t="s">
        <v>188</v>
      </c>
    </row>
    <row r="213" spans="1:6" ht="17.100000000000001" customHeight="1" x14ac:dyDescent="0.3">
      <c r="A213" s="22" t="s">
        <v>183</v>
      </c>
      <c r="B213" s="22" t="s">
        <v>41</v>
      </c>
      <c r="C213" s="22" t="s">
        <v>115</v>
      </c>
      <c r="D213" s="23">
        <v>147</v>
      </c>
      <c r="E213" s="33" t="s">
        <v>188</v>
      </c>
      <c r="F213" s="25" t="s">
        <v>188</v>
      </c>
    </row>
    <row r="214" spans="1:6" ht="17.100000000000001" customHeight="1" x14ac:dyDescent="0.3">
      <c r="A214" s="22" t="s">
        <v>183</v>
      </c>
      <c r="B214" s="22" t="s">
        <v>41</v>
      </c>
      <c r="C214" s="22" t="s">
        <v>120</v>
      </c>
      <c r="D214" s="23">
        <v>61</v>
      </c>
      <c r="E214" s="33" t="s">
        <v>188</v>
      </c>
      <c r="F214" s="25" t="s">
        <v>188</v>
      </c>
    </row>
    <row r="215" spans="1:6" ht="17.100000000000001" customHeight="1" x14ac:dyDescent="0.3">
      <c r="A215" s="22" t="s">
        <v>183</v>
      </c>
      <c r="B215" s="22" t="s">
        <v>41</v>
      </c>
      <c r="C215" s="22" t="s">
        <v>116</v>
      </c>
      <c r="D215" s="23">
        <v>47</v>
      </c>
      <c r="E215" s="33" t="s">
        <v>188</v>
      </c>
      <c r="F215" s="25" t="s">
        <v>188</v>
      </c>
    </row>
    <row r="216" spans="1:6" ht="17.100000000000001" customHeight="1" x14ac:dyDescent="0.3">
      <c r="A216" s="22" t="s">
        <v>183</v>
      </c>
      <c r="B216" s="22" t="s">
        <v>41</v>
      </c>
      <c r="C216" s="22" t="s">
        <v>66</v>
      </c>
      <c r="D216" s="23">
        <v>42</v>
      </c>
      <c r="E216" s="33" t="s">
        <v>188</v>
      </c>
      <c r="F216" s="25" t="s">
        <v>188</v>
      </c>
    </row>
    <row r="217" spans="1:6" ht="17.100000000000001" customHeight="1" x14ac:dyDescent="0.3">
      <c r="A217" s="22" t="s">
        <v>183</v>
      </c>
      <c r="B217" s="22" t="s">
        <v>41</v>
      </c>
      <c r="C217" s="22" t="s">
        <v>117</v>
      </c>
      <c r="D217" s="23">
        <v>35</v>
      </c>
      <c r="E217" s="33" t="s">
        <v>188</v>
      </c>
      <c r="F217" s="25" t="s">
        <v>188</v>
      </c>
    </row>
    <row r="218" spans="1:6" ht="17.100000000000001" customHeight="1" x14ac:dyDescent="0.3">
      <c r="A218" s="22" t="s">
        <v>183</v>
      </c>
      <c r="B218" s="22" t="s">
        <v>42</v>
      </c>
      <c r="C218" s="22" t="s">
        <v>65</v>
      </c>
      <c r="D218" s="23">
        <v>908</v>
      </c>
      <c r="E218" s="33" t="s">
        <v>188</v>
      </c>
      <c r="F218" s="25" t="s">
        <v>188</v>
      </c>
    </row>
    <row r="219" spans="1:6" ht="17.100000000000001" customHeight="1" x14ac:dyDescent="0.3">
      <c r="A219" s="22" t="s">
        <v>183</v>
      </c>
      <c r="B219" s="22" t="s">
        <v>42</v>
      </c>
      <c r="C219" s="22" t="s">
        <v>114</v>
      </c>
      <c r="D219" s="23">
        <v>230</v>
      </c>
      <c r="E219" s="33" t="s">
        <v>188</v>
      </c>
      <c r="F219" s="25" t="s">
        <v>188</v>
      </c>
    </row>
    <row r="220" spans="1:6" ht="17.100000000000001" customHeight="1" x14ac:dyDescent="0.3">
      <c r="A220" s="22" t="s">
        <v>183</v>
      </c>
      <c r="B220" s="22" t="s">
        <v>42</v>
      </c>
      <c r="C220" s="22" t="s">
        <v>115</v>
      </c>
      <c r="D220" s="23">
        <v>95</v>
      </c>
      <c r="E220" s="33" t="s">
        <v>188</v>
      </c>
      <c r="F220" s="25" t="s">
        <v>188</v>
      </c>
    </row>
    <row r="221" spans="1:6" ht="17.100000000000001" customHeight="1" x14ac:dyDescent="0.3">
      <c r="A221" s="22" t="s">
        <v>183</v>
      </c>
      <c r="B221" s="22" t="s">
        <v>42</v>
      </c>
      <c r="C221" s="22" t="s">
        <v>118</v>
      </c>
      <c r="D221" s="23">
        <v>75</v>
      </c>
      <c r="E221" s="33" t="s">
        <v>188</v>
      </c>
      <c r="F221" s="25" t="s">
        <v>188</v>
      </c>
    </row>
    <row r="222" spans="1:6" ht="17.100000000000001" customHeight="1" x14ac:dyDescent="0.3">
      <c r="A222" s="22" t="s">
        <v>183</v>
      </c>
      <c r="B222" s="22" t="s">
        <v>42</v>
      </c>
      <c r="C222" s="22" t="s">
        <v>66</v>
      </c>
      <c r="D222" s="23">
        <v>39</v>
      </c>
      <c r="E222" s="33" t="s">
        <v>188</v>
      </c>
      <c r="F222" s="25" t="s">
        <v>188</v>
      </c>
    </row>
    <row r="223" spans="1:6" ht="17.100000000000001" customHeight="1" x14ac:dyDescent="0.3">
      <c r="A223" s="22" t="s">
        <v>183</v>
      </c>
      <c r="B223" s="22" t="s">
        <v>42</v>
      </c>
      <c r="C223" s="22" t="s">
        <v>117</v>
      </c>
      <c r="D223" s="23">
        <v>34</v>
      </c>
      <c r="E223" s="33" t="s">
        <v>188</v>
      </c>
      <c r="F223" s="25" t="s">
        <v>188</v>
      </c>
    </row>
    <row r="224" spans="1:6" ht="17.100000000000001" customHeight="1" x14ac:dyDescent="0.3">
      <c r="A224" s="22" t="s">
        <v>183</v>
      </c>
      <c r="B224" s="22" t="s">
        <v>42</v>
      </c>
      <c r="C224" s="22" t="s">
        <v>120</v>
      </c>
      <c r="D224" s="23">
        <v>34</v>
      </c>
      <c r="E224" s="33" t="s">
        <v>188</v>
      </c>
      <c r="F224" s="25" t="s">
        <v>188</v>
      </c>
    </row>
    <row r="225" spans="1:6" ht="17.100000000000001" customHeight="1" x14ac:dyDescent="0.3">
      <c r="A225" s="22" t="s">
        <v>183</v>
      </c>
      <c r="B225" s="22" t="s">
        <v>43</v>
      </c>
      <c r="C225" s="22" t="s">
        <v>65</v>
      </c>
      <c r="D225" s="23">
        <v>179</v>
      </c>
      <c r="E225" s="33" t="s">
        <v>188</v>
      </c>
      <c r="F225" s="25" t="s">
        <v>188</v>
      </c>
    </row>
    <row r="226" spans="1:6" ht="17.100000000000001" customHeight="1" x14ac:dyDescent="0.3">
      <c r="A226" s="22" t="s">
        <v>183</v>
      </c>
      <c r="B226" s="22" t="s">
        <v>43</v>
      </c>
      <c r="C226" s="22" t="s">
        <v>115</v>
      </c>
      <c r="D226" s="23">
        <v>69</v>
      </c>
      <c r="E226" s="33" t="s">
        <v>188</v>
      </c>
      <c r="F226" s="25" t="s">
        <v>188</v>
      </c>
    </row>
    <row r="227" spans="1:6" ht="17.100000000000001" customHeight="1" x14ac:dyDescent="0.3">
      <c r="A227" s="22" t="s">
        <v>183</v>
      </c>
      <c r="B227" s="22" t="s">
        <v>43</v>
      </c>
      <c r="C227" s="22" t="s">
        <v>114</v>
      </c>
      <c r="D227" s="23">
        <v>59</v>
      </c>
      <c r="E227" s="33" t="s">
        <v>188</v>
      </c>
      <c r="F227" s="25" t="s">
        <v>188</v>
      </c>
    </row>
    <row r="228" spans="1:6" ht="17.100000000000001" customHeight="1" x14ac:dyDescent="0.3">
      <c r="A228" s="22" t="s">
        <v>183</v>
      </c>
      <c r="B228" s="22" t="s">
        <v>43</v>
      </c>
      <c r="C228" s="22" t="s">
        <v>66</v>
      </c>
      <c r="D228" s="23" t="s">
        <v>188</v>
      </c>
      <c r="E228" s="33">
        <v>1</v>
      </c>
      <c r="F228" s="25" t="s">
        <v>189</v>
      </c>
    </row>
    <row r="229" spans="1:6" ht="17.100000000000001" customHeight="1" x14ac:dyDescent="0.3">
      <c r="A229" s="22" t="s">
        <v>183</v>
      </c>
      <c r="B229" s="22" t="s">
        <v>43</v>
      </c>
      <c r="C229" s="22" t="s">
        <v>121</v>
      </c>
      <c r="D229" s="23" t="s">
        <v>188</v>
      </c>
      <c r="E229" s="33">
        <v>1</v>
      </c>
      <c r="F229" s="25" t="s">
        <v>189</v>
      </c>
    </row>
    <row r="230" spans="1:6" ht="17.100000000000001" customHeight="1" x14ac:dyDescent="0.3">
      <c r="A230" s="22" t="s">
        <v>183</v>
      </c>
      <c r="B230" s="22" t="s">
        <v>43</v>
      </c>
      <c r="C230" s="22" t="s">
        <v>120</v>
      </c>
      <c r="D230" s="23" t="s">
        <v>188</v>
      </c>
      <c r="E230" s="33">
        <v>1</v>
      </c>
      <c r="F230" s="25" t="s">
        <v>189</v>
      </c>
    </row>
    <row r="231" spans="1:6" ht="17.100000000000001" customHeight="1" x14ac:dyDescent="0.3">
      <c r="A231" s="22" t="s">
        <v>183</v>
      </c>
      <c r="B231" s="22" t="s">
        <v>44</v>
      </c>
      <c r="C231" s="22" t="s">
        <v>65</v>
      </c>
      <c r="D231" s="23">
        <v>514</v>
      </c>
      <c r="E231" s="33" t="s">
        <v>188</v>
      </c>
      <c r="F231" s="25" t="s">
        <v>188</v>
      </c>
    </row>
    <row r="232" spans="1:6" ht="17.100000000000001" customHeight="1" x14ac:dyDescent="0.3">
      <c r="A232" s="22" t="s">
        <v>183</v>
      </c>
      <c r="B232" s="22" t="s">
        <v>44</v>
      </c>
      <c r="C232" s="22" t="s">
        <v>114</v>
      </c>
      <c r="D232" s="23">
        <v>154</v>
      </c>
      <c r="E232" s="33" t="s">
        <v>188</v>
      </c>
      <c r="F232" s="25" t="s">
        <v>188</v>
      </c>
    </row>
    <row r="233" spans="1:6" ht="17.100000000000001" customHeight="1" x14ac:dyDescent="0.3">
      <c r="A233" s="22" t="s">
        <v>183</v>
      </c>
      <c r="B233" s="22" t="s">
        <v>44</v>
      </c>
      <c r="C233" s="22" t="s">
        <v>115</v>
      </c>
      <c r="D233" s="23">
        <v>59</v>
      </c>
      <c r="E233" s="33" t="s">
        <v>188</v>
      </c>
      <c r="F233" s="25" t="s">
        <v>188</v>
      </c>
    </row>
    <row r="234" spans="1:6" ht="17.100000000000001" customHeight="1" x14ac:dyDescent="0.3">
      <c r="A234" s="22" t="s">
        <v>183</v>
      </c>
      <c r="B234" s="22" t="s">
        <v>44</v>
      </c>
      <c r="C234" s="22" t="s">
        <v>66</v>
      </c>
      <c r="D234" s="23">
        <v>50</v>
      </c>
      <c r="E234" s="33" t="s">
        <v>188</v>
      </c>
      <c r="F234" s="25" t="s">
        <v>188</v>
      </c>
    </row>
    <row r="235" spans="1:6" ht="17.100000000000001" customHeight="1" x14ac:dyDescent="0.3">
      <c r="A235" s="22" t="s">
        <v>183</v>
      </c>
      <c r="B235" s="22" t="s">
        <v>44</v>
      </c>
      <c r="C235" s="22" t="s">
        <v>120</v>
      </c>
      <c r="D235" s="23">
        <v>41</v>
      </c>
      <c r="E235" s="33" t="s">
        <v>188</v>
      </c>
      <c r="F235" s="25" t="s">
        <v>188</v>
      </c>
    </row>
    <row r="236" spans="1:6" ht="17.100000000000001" customHeight="1" x14ac:dyDescent="0.3">
      <c r="A236" s="22" t="s">
        <v>183</v>
      </c>
      <c r="B236" s="22" t="s">
        <v>44</v>
      </c>
      <c r="C236" s="22" t="s">
        <v>121</v>
      </c>
      <c r="D236" s="23">
        <v>37</v>
      </c>
      <c r="E236" s="33" t="s">
        <v>188</v>
      </c>
      <c r="F236" s="25" t="s">
        <v>188</v>
      </c>
    </row>
    <row r="237" spans="1:6" ht="17.100000000000001" customHeight="1" x14ac:dyDescent="0.3">
      <c r="A237" s="22" t="s">
        <v>183</v>
      </c>
      <c r="B237" s="22" t="s">
        <v>44</v>
      </c>
      <c r="C237" s="22" t="s">
        <v>116</v>
      </c>
      <c r="D237" s="23">
        <v>21</v>
      </c>
      <c r="E237" s="33" t="s">
        <v>188</v>
      </c>
      <c r="F237" s="25" t="s">
        <v>188</v>
      </c>
    </row>
    <row r="238" spans="1:6" ht="17.100000000000001" customHeight="1" x14ac:dyDescent="0.3">
      <c r="A238" s="22" t="s">
        <v>183</v>
      </c>
      <c r="B238" s="22" t="s">
        <v>45</v>
      </c>
      <c r="C238" s="22" t="s">
        <v>65</v>
      </c>
      <c r="D238" s="23">
        <v>633</v>
      </c>
      <c r="E238" s="33" t="s">
        <v>188</v>
      </c>
      <c r="F238" s="25" t="s">
        <v>188</v>
      </c>
    </row>
    <row r="239" spans="1:6" ht="17.100000000000001" customHeight="1" x14ac:dyDescent="0.3">
      <c r="A239" s="22" t="s">
        <v>183</v>
      </c>
      <c r="B239" s="22" t="s">
        <v>45</v>
      </c>
      <c r="C239" s="22" t="s">
        <v>114</v>
      </c>
      <c r="D239" s="23">
        <v>216</v>
      </c>
      <c r="E239" s="33" t="s">
        <v>188</v>
      </c>
      <c r="F239" s="25" t="s">
        <v>188</v>
      </c>
    </row>
    <row r="240" spans="1:6" ht="17.100000000000001" customHeight="1" x14ac:dyDescent="0.3">
      <c r="A240" s="22" t="s">
        <v>183</v>
      </c>
      <c r="B240" s="22" t="s">
        <v>45</v>
      </c>
      <c r="C240" s="22" t="s">
        <v>115</v>
      </c>
      <c r="D240" s="23">
        <v>65</v>
      </c>
      <c r="E240" s="33" t="s">
        <v>188</v>
      </c>
      <c r="F240" s="25" t="s">
        <v>188</v>
      </c>
    </row>
    <row r="241" spans="1:6" ht="17.100000000000001" customHeight="1" x14ac:dyDescent="0.3">
      <c r="A241" s="22" t="s">
        <v>183</v>
      </c>
      <c r="B241" s="22" t="s">
        <v>45</v>
      </c>
      <c r="C241" s="22" t="s">
        <v>66</v>
      </c>
      <c r="D241" s="23" t="s">
        <v>188</v>
      </c>
      <c r="E241" s="33">
        <v>1</v>
      </c>
      <c r="F241" s="25" t="s">
        <v>189</v>
      </c>
    </row>
    <row r="242" spans="1:6" ht="17.100000000000001" customHeight="1" x14ac:dyDescent="0.3">
      <c r="A242" s="22" t="s">
        <v>183</v>
      </c>
      <c r="B242" s="22" t="s">
        <v>45</v>
      </c>
      <c r="C242" s="22" t="s">
        <v>120</v>
      </c>
      <c r="D242" s="23" t="s">
        <v>188</v>
      </c>
      <c r="E242" s="33">
        <v>1</v>
      </c>
      <c r="F242" s="25" t="s">
        <v>189</v>
      </c>
    </row>
    <row r="243" spans="1:6" ht="17.100000000000001" customHeight="1" x14ac:dyDescent="0.3">
      <c r="A243" s="22" t="s">
        <v>183</v>
      </c>
      <c r="B243" s="22" t="s">
        <v>46</v>
      </c>
      <c r="C243" s="22" t="s">
        <v>65</v>
      </c>
      <c r="D243" s="23">
        <v>756</v>
      </c>
      <c r="E243" s="33" t="s">
        <v>188</v>
      </c>
      <c r="F243" s="25" t="s">
        <v>188</v>
      </c>
    </row>
    <row r="244" spans="1:6" ht="17.100000000000001" customHeight="1" x14ac:dyDescent="0.3">
      <c r="A244" s="22" t="s">
        <v>183</v>
      </c>
      <c r="B244" s="22" t="s">
        <v>46</v>
      </c>
      <c r="C244" s="22" t="s">
        <v>114</v>
      </c>
      <c r="D244" s="23">
        <v>482</v>
      </c>
      <c r="E244" s="33" t="s">
        <v>188</v>
      </c>
      <c r="F244" s="25" t="s">
        <v>188</v>
      </c>
    </row>
    <row r="245" spans="1:6" ht="17.100000000000001" customHeight="1" x14ac:dyDescent="0.3">
      <c r="A245" s="22" t="s">
        <v>183</v>
      </c>
      <c r="B245" s="22" t="s">
        <v>46</v>
      </c>
      <c r="C245" s="22" t="s">
        <v>115</v>
      </c>
      <c r="D245" s="23">
        <v>225</v>
      </c>
      <c r="E245" s="33" t="s">
        <v>188</v>
      </c>
      <c r="F245" s="25" t="s">
        <v>188</v>
      </c>
    </row>
    <row r="246" spans="1:6" ht="17.100000000000001" customHeight="1" x14ac:dyDescent="0.3">
      <c r="A246" s="22" t="s">
        <v>183</v>
      </c>
      <c r="B246" s="22" t="s">
        <v>46</v>
      </c>
      <c r="C246" s="22" t="s">
        <v>67</v>
      </c>
      <c r="D246" s="23">
        <v>140</v>
      </c>
      <c r="E246" s="33" t="s">
        <v>188</v>
      </c>
      <c r="F246" s="25" t="s">
        <v>188</v>
      </c>
    </row>
    <row r="247" spans="1:6" ht="17.100000000000001" customHeight="1" x14ac:dyDescent="0.3">
      <c r="A247" s="22" t="s">
        <v>183</v>
      </c>
      <c r="B247" s="22" t="s">
        <v>46</v>
      </c>
      <c r="C247" s="22" t="s">
        <v>116</v>
      </c>
      <c r="D247" s="23">
        <v>135</v>
      </c>
      <c r="E247" s="33" t="s">
        <v>188</v>
      </c>
      <c r="F247" s="25" t="s">
        <v>188</v>
      </c>
    </row>
    <row r="248" spans="1:6" ht="17.100000000000001" customHeight="1" x14ac:dyDescent="0.3">
      <c r="A248" s="22" t="s">
        <v>183</v>
      </c>
      <c r="B248" s="22" t="s">
        <v>46</v>
      </c>
      <c r="C248" s="22" t="s">
        <v>118</v>
      </c>
      <c r="D248" s="23">
        <v>132</v>
      </c>
      <c r="E248" s="33" t="s">
        <v>188</v>
      </c>
      <c r="F248" s="25" t="s">
        <v>188</v>
      </c>
    </row>
    <row r="249" spans="1:6" ht="17.100000000000001" customHeight="1" x14ac:dyDescent="0.3">
      <c r="A249" s="22" t="s">
        <v>183</v>
      </c>
      <c r="B249" s="22" t="s">
        <v>46</v>
      </c>
      <c r="C249" s="22" t="s">
        <v>66</v>
      </c>
      <c r="D249" s="23">
        <v>109</v>
      </c>
      <c r="E249" s="33" t="s">
        <v>188</v>
      </c>
      <c r="F249" s="25" t="s">
        <v>188</v>
      </c>
    </row>
    <row r="250" spans="1:6" ht="17.100000000000001" customHeight="1" x14ac:dyDescent="0.3">
      <c r="A250" s="22" t="s">
        <v>183</v>
      </c>
      <c r="B250" s="22" t="s">
        <v>47</v>
      </c>
      <c r="C250" s="22" t="s">
        <v>65</v>
      </c>
      <c r="D250" s="23">
        <v>189</v>
      </c>
      <c r="E250" s="33" t="s">
        <v>188</v>
      </c>
      <c r="F250" s="25" t="s">
        <v>188</v>
      </c>
    </row>
    <row r="251" spans="1:6" ht="17.100000000000001" customHeight="1" x14ac:dyDescent="0.3">
      <c r="A251" s="22" t="s">
        <v>183</v>
      </c>
      <c r="B251" s="22" t="s">
        <v>47</v>
      </c>
      <c r="C251" s="22" t="s">
        <v>114</v>
      </c>
      <c r="D251" s="23">
        <v>50</v>
      </c>
      <c r="E251" s="33" t="s">
        <v>188</v>
      </c>
      <c r="F251" s="25" t="s">
        <v>188</v>
      </c>
    </row>
    <row r="252" spans="1:6" ht="17.100000000000001" customHeight="1" x14ac:dyDescent="0.3">
      <c r="A252" s="22" t="s">
        <v>183</v>
      </c>
      <c r="B252" s="22" t="s">
        <v>47</v>
      </c>
      <c r="C252" s="22" t="s">
        <v>115</v>
      </c>
      <c r="D252" s="23">
        <v>42</v>
      </c>
      <c r="E252" s="33" t="s">
        <v>188</v>
      </c>
      <c r="F252" s="25" t="s">
        <v>188</v>
      </c>
    </row>
    <row r="253" spans="1:6" ht="17.100000000000001" customHeight="1" x14ac:dyDescent="0.3">
      <c r="A253" s="22" t="s">
        <v>183</v>
      </c>
      <c r="B253" s="22" t="s">
        <v>47</v>
      </c>
      <c r="C253" s="22" t="s">
        <v>121</v>
      </c>
      <c r="D253" s="23" t="s">
        <v>188</v>
      </c>
      <c r="E253" s="33">
        <v>2</v>
      </c>
      <c r="F253" s="25" t="s">
        <v>190</v>
      </c>
    </row>
    <row r="254" spans="1:6" ht="17.100000000000001" customHeight="1" x14ac:dyDescent="0.3">
      <c r="A254" s="22" t="s">
        <v>183</v>
      </c>
      <c r="B254" s="22" t="s">
        <v>47</v>
      </c>
      <c r="C254" s="22" t="s">
        <v>120</v>
      </c>
      <c r="D254" s="23" t="s">
        <v>188</v>
      </c>
      <c r="E254" s="33">
        <v>1</v>
      </c>
      <c r="F254" s="25" t="s">
        <v>189</v>
      </c>
    </row>
    <row r="255" spans="1:6" ht="17.100000000000001" customHeight="1" x14ac:dyDescent="0.3">
      <c r="A255" s="22" t="s">
        <v>183</v>
      </c>
      <c r="B255" s="22" t="s">
        <v>47</v>
      </c>
      <c r="C255" s="22" t="s">
        <v>66</v>
      </c>
      <c r="D255" s="23" t="s">
        <v>188</v>
      </c>
      <c r="E255" s="33">
        <v>1</v>
      </c>
      <c r="F255" s="25" t="s">
        <v>189</v>
      </c>
    </row>
    <row r="256" spans="1:6" ht="17.100000000000001" customHeight="1" x14ac:dyDescent="0.3">
      <c r="A256" s="22" t="s">
        <v>183</v>
      </c>
      <c r="B256" s="22" t="s">
        <v>48</v>
      </c>
      <c r="C256" s="22" t="s">
        <v>65</v>
      </c>
      <c r="D256" s="23">
        <v>174</v>
      </c>
      <c r="E256" s="33" t="s">
        <v>188</v>
      </c>
      <c r="F256" s="25" t="s">
        <v>188</v>
      </c>
    </row>
    <row r="257" spans="1:6" ht="17.100000000000001" customHeight="1" x14ac:dyDescent="0.3">
      <c r="A257" s="22" t="s">
        <v>183</v>
      </c>
      <c r="B257" s="22" t="s">
        <v>48</v>
      </c>
      <c r="C257" s="22" t="s">
        <v>115</v>
      </c>
      <c r="D257" s="23">
        <v>49</v>
      </c>
      <c r="E257" s="33" t="s">
        <v>188</v>
      </c>
      <c r="F257" s="25" t="s">
        <v>188</v>
      </c>
    </row>
    <row r="258" spans="1:6" ht="17.100000000000001" customHeight="1" x14ac:dyDescent="0.3">
      <c r="A258" s="22" t="s">
        <v>183</v>
      </c>
      <c r="B258" s="22" t="s">
        <v>48</v>
      </c>
      <c r="C258" s="22" t="s">
        <v>114</v>
      </c>
      <c r="D258" s="23" t="s">
        <v>188</v>
      </c>
      <c r="E258" s="33">
        <v>2</v>
      </c>
      <c r="F258" s="25" t="s">
        <v>190</v>
      </c>
    </row>
    <row r="259" spans="1:6" ht="17.100000000000001" customHeight="1" x14ac:dyDescent="0.3">
      <c r="A259" s="22" t="s">
        <v>183</v>
      </c>
      <c r="B259" s="22" t="s">
        <v>48</v>
      </c>
      <c r="C259" s="22" t="s">
        <v>121</v>
      </c>
      <c r="D259" s="23" t="s">
        <v>188</v>
      </c>
      <c r="E259" s="33">
        <v>1</v>
      </c>
      <c r="F259" s="25" t="s">
        <v>189</v>
      </c>
    </row>
    <row r="260" spans="1:6" ht="17.100000000000001" customHeight="1" x14ac:dyDescent="0.3">
      <c r="A260" s="22" t="s">
        <v>183</v>
      </c>
      <c r="B260" s="22" t="s">
        <v>48</v>
      </c>
      <c r="C260" s="22" t="s">
        <v>67</v>
      </c>
      <c r="D260" s="23" t="s">
        <v>188</v>
      </c>
      <c r="E260" s="33">
        <v>1</v>
      </c>
      <c r="F260" s="25" t="s">
        <v>189</v>
      </c>
    </row>
    <row r="261" spans="1:6" ht="17.100000000000001" customHeight="1" x14ac:dyDescent="0.3">
      <c r="A261" s="22" t="s">
        <v>183</v>
      </c>
      <c r="B261" s="22" t="s">
        <v>49</v>
      </c>
      <c r="C261" s="22" t="s">
        <v>65</v>
      </c>
      <c r="D261" s="23" t="s">
        <v>188</v>
      </c>
      <c r="E261" s="33">
        <v>1</v>
      </c>
      <c r="F261" s="25" t="s">
        <v>189</v>
      </c>
    </row>
    <row r="262" spans="1:6" ht="17.100000000000001" customHeight="1" x14ac:dyDescent="0.3">
      <c r="A262" s="22" t="s">
        <v>183</v>
      </c>
      <c r="B262" s="22" t="s">
        <v>49</v>
      </c>
      <c r="C262" s="22" t="s">
        <v>115</v>
      </c>
      <c r="D262" s="23" t="s">
        <v>188</v>
      </c>
      <c r="E262" s="33">
        <v>1</v>
      </c>
      <c r="F262" s="25" t="s">
        <v>189</v>
      </c>
    </row>
    <row r="263" spans="1:6" ht="17.100000000000001" customHeight="1" x14ac:dyDescent="0.3">
      <c r="A263" s="22" t="s">
        <v>183</v>
      </c>
      <c r="B263" s="22" t="s">
        <v>50</v>
      </c>
      <c r="C263" s="22" t="s">
        <v>115</v>
      </c>
      <c r="D263" s="23">
        <v>37</v>
      </c>
      <c r="E263" s="33" t="s">
        <v>188</v>
      </c>
      <c r="F263" s="25" t="s">
        <v>188</v>
      </c>
    </row>
    <row r="264" spans="1:6" ht="17.100000000000001" customHeight="1" x14ac:dyDescent="0.3">
      <c r="A264" s="22" t="s">
        <v>183</v>
      </c>
      <c r="B264" s="22" t="s">
        <v>50</v>
      </c>
      <c r="C264" s="22" t="s">
        <v>65</v>
      </c>
      <c r="D264" s="23" t="s">
        <v>188</v>
      </c>
      <c r="E264" s="33">
        <v>2</v>
      </c>
      <c r="F264" s="25" t="s">
        <v>190</v>
      </c>
    </row>
    <row r="265" spans="1:6" ht="17.100000000000001" customHeight="1" x14ac:dyDescent="0.3">
      <c r="A265" s="22" t="s">
        <v>183</v>
      </c>
      <c r="B265" s="22" t="s">
        <v>50</v>
      </c>
      <c r="C265" s="22" t="s">
        <v>114</v>
      </c>
      <c r="D265" s="23" t="s">
        <v>188</v>
      </c>
      <c r="E265" s="33">
        <v>1</v>
      </c>
      <c r="F265" s="25" t="s">
        <v>189</v>
      </c>
    </row>
    <row r="266" spans="1:6" ht="17.100000000000001" customHeight="1" x14ac:dyDescent="0.3">
      <c r="A266" s="22" t="s">
        <v>183</v>
      </c>
      <c r="B266" s="22" t="s">
        <v>50</v>
      </c>
      <c r="C266" s="22" t="s">
        <v>66</v>
      </c>
      <c r="D266" s="23" t="s">
        <v>188</v>
      </c>
      <c r="E266" s="33">
        <v>1</v>
      </c>
      <c r="F266" s="25" t="s">
        <v>189</v>
      </c>
    </row>
    <row r="267" spans="1:6" ht="17.100000000000001" customHeight="1" x14ac:dyDescent="0.3">
      <c r="A267" s="22" t="s">
        <v>183</v>
      </c>
      <c r="B267" s="22" t="s">
        <v>50</v>
      </c>
      <c r="C267" s="22" t="s">
        <v>120</v>
      </c>
      <c r="D267" s="23" t="s">
        <v>188</v>
      </c>
      <c r="E267" s="33">
        <v>1</v>
      </c>
      <c r="F267" s="25" t="s">
        <v>189</v>
      </c>
    </row>
    <row r="268" spans="1:6" ht="17.100000000000001" customHeight="1" x14ac:dyDescent="0.3">
      <c r="A268" s="22" t="s">
        <v>183</v>
      </c>
      <c r="B268" s="22" t="s">
        <v>51</v>
      </c>
      <c r="C268" s="22" t="s">
        <v>65</v>
      </c>
      <c r="D268" s="23">
        <v>277</v>
      </c>
      <c r="E268" s="33" t="s">
        <v>188</v>
      </c>
      <c r="F268" s="25" t="s">
        <v>188</v>
      </c>
    </row>
    <row r="269" spans="1:6" ht="17.100000000000001" customHeight="1" x14ac:dyDescent="0.3">
      <c r="A269" s="22" t="s">
        <v>183</v>
      </c>
      <c r="B269" s="22" t="s">
        <v>51</v>
      </c>
      <c r="C269" s="22" t="s">
        <v>114</v>
      </c>
      <c r="D269" s="23">
        <v>83</v>
      </c>
      <c r="E269" s="33" t="s">
        <v>188</v>
      </c>
      <c r="F269" s="25" t="s">
        <v>188</v>
      </c>
    </row>
    <row r="270" spans="1:6" ht="17.100000000000001" customHeight="1" x14ac:dyDescent="0.3">
      <c r="A270" s="22" t="s">
        <v>183</v>
      </c>
      <c r="B270" s="22" t="s">
        <v>51</v>
      </c>
      <c r="C270" s="22" t="s">
        <v>115</v>
      </c>
      <c r="D270" s="23">
        <v>47</v>
      </c>
      <c r="E270" s="33" t="s">
        <v>188</v>
      </c>
      <c r="F270" s="25" t="s">
        <v>188</v>
      </c>
    </row>
    <row r="271" spans="1:6" ht="17.100000000000001" customHeight="1" x14ac:dyDescent="0.3">
      <c r="A271" s="22" t="s">
        <v>183</v>
      </c>
      <c r="B271" s="22" t="s">
        <v>51</v>
      </c>
      <c r="C271" s="22" t="s">
        <v>117</v>
      </c>
      <c r="D271" s="23">
        <v>30</v>
      </c>
      <c r="E271" s="33" t="s">
        <v>188</v>
      </c>
      <c r="F271" s="25" t="s">
        <v>188</v>
      </c>
    </row>
    <row r="272" spans="1:6" ht="17.100000000000001" customHeight="1" x14ac:dyDescent="0.3">
      <c r="A272" s="22" t="s">
        <v>183</v>
      </c>
      <c r="B272" s="22" t="s">
        <v>51</v>
      </c>
      <c r="C272" s="22" t="s">
        <v>66</v>
      </c>
      <c r="D272" s="23">
        <v>21</v>
      </c>
      <c r="E272" s="33" t="s">
        <v>188</v>
      </c>
      <c r="F272" s="25" t="s">
        <v>188</v>
      </c>
    </row>
    <row r="273" spans="1:6" ht="17.100000000000001" customHeight="1" x14ac:dyDescent="0.3">
      <c r="A273" s="22" t="s">
        <v>183</v>
      </c>
      <c r="B273" s="22" t="s">
        <v>51</v>
      </c>
      <c r="C273" s="22" t="s">
        <v>121</v>
      </c>
      <c r="D273" s="23">
        <v>15</v>
      </c>
      <c r="E273" s="33" t="s">
        <v>188</v>
      </c>
      <c r="F273" s="25" t="s">
        <v>188</v>
      </c>
    </row>
    <row r="274" spans="1:6" ht="17.100000000000001" customHeight="1" x14ac:dyDescent="0.3">
      <c r="A274" s="22" t="s">
        <v>183</v>
      </c>
      <c r="B274" s="22" t="s">
        <v>51</v>
      </c>
      <c r="C274" s="22" t="s">
        <v>120</v>
      </c>
      <c r="D274" s="23">
        <v>12</v>
      </c>
      <c r="E274" s="33" t="s">
        <v>188</v>
      </c>
      <c r="F274" s="25" t="s">
        <v>188</v>
      </c>
    </row>
    <row r="275" spans="1:6" ht="17.100000000000001" customHeight="1" x14ac:dyDescent="0.3">
      <c r="A275" s="22" t="s">
        <v>183</v>
      </c>
      <c r="B275" s="22" t="s">
        <v>52</v>
      </c>
      <c r="C275" s="22" t="s">
        <v>65</v>
      </c>
      <c r="D275" s="23">
        <v>416</v>
      </c>
      <c r="E275" s="33" t="s">
        <v>188</v>
      </c>
      <c r="F275" s="25" t="s">
        <v>188</v>
      </c>
    </row>
    <row r="276" spans="1:6" ht="17.100000000000001" customHeight="1" x14ac:dyDescent="0.3">
      <c r="A276" s="22" t="s">
        <v>183</v>
      </c>
      <c r="B276" s="22" t="s">
        <v>52</v>
      </c>
      <c r="C276" s="22" t="s">
        <v>114</v>
      </c>
      <c r="D276" s="23">
        <v>100</v>
      </c>
      <c r="E276" s="33" t="s">
        <v>188</v>
      </c>
      <c r="F276" s="25" t="s">
        <v>188</v>
      </c>
    </row>
    <row r="277" spans="1:6" ht="17.100000000000001" customHeight="1" x14ac:dyDescent="0.3">
      <c r="A277" s="22" t="s">
        <v>183</v>
      </c>
      <c r="B277" s="22" t="s">
        <v>52</v>
      </c>
      <c r="C277" s="22" t="s">
        <v>115</v>
      </c>
      <c r="D277" s="23">
        <v>94</v>
      </c>
      <c r="E277" s="33" t="s">
        <v>188</v>
      </c>
      <c r="F277" s="25" t="s">
        <v>188</v>
      </c>
    </row>
    <row r="278" spans="1:6" ht="17.100000000000001" customHeight="1" x14ac:dyDescent="0.3">
      <c r="A278" s="22" t="s">
        <v>183</v>
      </c>
      <c r="B278" s="22" t="s">
        <v>52</v>
      </c>
      <c r="C278" s="22" t="s">
        <v>66</v>
      </c>
      <c r="D278" s="23" t="s">
        <v>188</v>
      </c>
      <c r="E278" s="33">
        <v>2</v>
      </c>
      <c r="F278" s="25" t="s">
        <v>190</v>
      </c>
    </row>
    <row r="279" spans="1:6" ht="17.100000000000001" customHeight="1" x14ac:dyDescent="0.3">
      <c r="A279" s="22" t="s">
        <v>183</v>
      </c>
      <c r="B279" s="22" t="s">
        <v>52</v>
      </c>
      <c r="C279" s="22" t="s">
        <v>117</v>
      </c>
      <c r="D279" s="23" t="s">
        <v>188</v>
      </c>
      <c r="E279" s="33">
        <v>1</v>
      </c>
      <c r="F279" s="25" t="s">
        <v>189</v>
      </c>
    </row>
    <row r="280" spans="1:6" ht="17.100000000000001" customHeight="1" x14ac:dyDescent="0.3">
      <c r="A280" s="22" t="s">
        <v>183</v>
      </c>
      <c r="B280" s="22" t="s">
        <v>52</v>
      </c>
      <c r="C280" s="22" t="s">
        <v>120</v>
      </c>
      <c r="D280" s="23" t="s">
        <v>188</v>
      </c>
      <c r="E280" s="33">
        <v>1</v>
      </c>
      <c r="F280" s="25" t="s">
        <v>189</v>
      </c>
    </row>
    <row r="281" spans="1:6" ht="17.100000000000001" customHeight="1" x14ac:dyDescent="0.3">
      <c r="A281" s="22" t="s">
        <v>183</v>
      </c>
      <c r="B281" s="22" t="s">
        <v>53</v>
      </c>
      <c r="C281" s="22" t="s">
        <v>65</v>
      </c>
      <c r="D281" s="23">
        <v>367</v>
      </c>
      <c r="E281" s="33" t="s">
        <v>188</v>
      </c>
      <c r="F281" s="25" t="s">
        <v>188</v>
      </c>
    </row>
    <row r="282" spans="1:6" ht="17.100000000000001" customHeight="1" x14ac:dyDescent="0.3">
      <c r="A282" s="22" t="s">
        <v>183</v>
      </c>
      <c r="B282" s="22" t="s">
        <v>53</v>
      </c>
      <c r="C282" s="22" t="s">
        <v>114</v>
      </c>
      <c r="D282" s="23">
        <v>156</v>
      </c>
      <c r="E282" s="33" t="s">
        <v>188</v>
      </c>
      <c r="F282" s="25" t="s">
        <v>188</v>
      </c>
    </row>
    <row r="283" spans="1:6" ht="17.100000000000001" customHeight="1" x14ac:dyDescent="0.3">
      <c r="A283" s="22" t="s">
        <v>183</v>
      </c>
      <c r="B283" s="22" t="s">
        <v>53</v>
      </c>
      <c r="C283" s="22" t="s">
        <v>115</v>
      </c>
      <c r="D283" s="23">
        <v>59</v>
      </c>
      <c r="E283" s="33" t="s">
        <v>188</v>
      </c>
      <c r="F283" s="25" t="s">
        <v>188</v>
      </c>
    </row>
    <row r="284" spans="1:6" ht="17.100000000000001" customHeight="1" x14ac:dyDescent="0.3">
      <c r="A284" s="22" t="s">
        <v>183</v>
      </c>
      <c r="B284" s="22" t="s">
        <v>53</v>
      </c>
      <c r="C284" s="22" t="s">
        <v>66</v>
      </c>
      <c r="D284" s="23">
        <v>25</v>
      </c>
      <c r="E284" s="33" t="s">
        <v>188</v>
      </c>
      <c r="F284" s="25" t="s">
        <v>188</v>
      </c>
    </row>
    <row r="285" spans="1:6" ht="17.100000000000001" customHeight="1" x14ac:dyDescent="0.3">
      <c r="A285" s="22" t="s">
        <v>183</v>
      </c>
      <c r="B285" s="22" t="s">
        <v>53</v>
      </c>
      <c r="C285" s="22" t="s">
        <v>118</v>
      </c>
      <c r="D285" s="23" t="s">
        <v>188</v>
      </c>
      <c r="E285" s="33">
        <v>1</v>
      </c>
      <c r="F285" s="25" t="s">
        <v>189</v>
      </c>
    </row>
    <row r="286" spans="1:6" ht="17.100000000000001" customHeight="1" x14ac:dyDescent="0.3">
      <c r="A286" s="22" t="s">
        <v>183</v>
      </c>
      <c r="B286" s="22" t="s">
        <v>53</v>
      </c>
      <c r="C286" s="22" t="s">
        <v>120</v>
      </c>
      <c r="D286" s="23" t="s">
        <v>188</v>
      </c>
      <c r="E286" s="33">
        <v>1</v>
      </c>
      <c r="F286" s="25" t="s">
        <v>189</v>
      </c>
    </row>
    <row r="287" spans="1:6" ht="17.100000000000001" customHeight="1" x14ac:dyDescent="0.3">
      <c r="A287" s="22" t="s">
        <v>183</v>
      </c>
      <c r="B287" s="22" t="s">
        <v>53</v>
      </c>
      <c r="C287" s="22" t="s">
        <v>127</v>
      </c>
      <c r="D287" s="23" t="s">
        <v>188</v>
      </c>
      <c r="E287" s="33">
        <v>1</v>
      </c>
      <c r="F287" s="25" t="s">
        <v>189</v>
      </c>
    </row>
    <row r="288" spans="1:6" ht="17.100000000000001" customHeight="1" x14ac:dyDescent="0.3">
      <c r="A288" s="22" t="s">
        <v>183</v>
      </c>
      <c r="B288" s="22" t="s">
        <v>54</v>
      </c>
      <c r="C288" s="22" t="s">
        <v>65</v>
      </c>
      <c r="D288" s="23">
        <v>67</v>
      </c>
      <c r="E288" s="33" t="s">
        <v>188</v>
      </c>
      <c r="F288" s="25" t="s">
        <v>188</v>
      </c>
    </row>
    <row r="289" spans="1:6" ht="17.100000000000001" customHeight="1" x14ac:dyDescent="0.3">
      <c r="A289" s="22" t="s">
        <v>183</v>
      </c>
      <c r="B289" s="22" t="s">
        <v>54</v>
      </c>
      <c r="C289" s="22" t="s">
        <v>118</v>
      </c>
      <c r="D289" s="23">
        <v>31</v>
      </c>
      <c r="E289" s="33" t="s">
        <v>188</v>
      </c>
      <c r="F289" s="25" t="s">
        <v>188</v>
      </c>
    </row>
    <row r="290" spans="1:6" ht="17.100000000000001" customHeight="1" x14ac:dyDescent="0.3">
      <c r="A290" s="22" t="s">
        <v>183</v>
      </c>
      <c r="B290" s="22" t="s">
        <v>54</v>
      </c>
      <c r="C290" s="22" t="s">
        <v>114</v>
      </c>
      <c r="D290" s="23">
        <v>30</v>
      </c>
      <c r="E290" s="33" t="s">
        <v>188</v>
      </c>
      <c r="F290" s="25" t="s">
        <v>188</v>
      </c>
    </row>
    <row r="291" spans="1:6" ht="17.100000000000001" customHeight="1" x14ac:dyDescent="0.3">
      <c r="A291" s="22" t="s">
        <v>183</v>
      </c>
      <c r="B291" s="22" t="s">
        <v>54</v>
      </c>
      <c r="C291" s="22" t="s">
        <v>115</v>
      </c>
      <c r="D291" s="23" t="s">
        <v>188</v>
      </c>
      <c r="E291" s="33">
        <v>2</v>
      </c>
      <c r="F291" s="25" t="s">
        <v>190</v>
      </c>
    </row>
    <row r="292" spans="1:6" ht="17.100000000000001" customHeight="1" x14ac:dyDescent="0.3">
      <c r="A292" s="22" t="s">
        <v>183</v>
      </c>
      <c r="B292" s="22" t="s">
        <v>54</v>
      </c>
      <c r="C292" s="22" t="s">
        <v>120</v>
      </c>
      <c r="D292" s="23" t="s">
        <v>188</v>
      </c>
      <c r="E292" s="33">
        <v>1</v>
      </c>
      <c r="F292" s="25" t="s">
        <v>189</v>
      </c>
    </row>
    <row r="293" spans="1:6" ht="17.100000000000001" customHeight="1" x14ac:dyDescent="0.3">
      <c r="A293" s="22" t="s">
        <v>183</v>
      </c>
      <c r="B293" s="22" t="s">
        <v>55</v>
      </c>
      <c r="C293" s="22" t="s">
        <v>65</v>
      </c>
      <c r="D293" s="23">
        <v>62</v>
      </c>
      <c r="E293" s="33" t="s">
        <v>188</v>
      </c>
      <c r="F293" s="25" t="s">
        <v>188</v>
      </c>
    </row>
    <row r="294" spans="1:6" ht="17.100000000000001" customHeight="1" x14ac:dyDescent="0.3">
      <c r="A294" s="22" t="s">
        <v>183</v>
      </c>
      <c r="B294" s="22" t="s">
        <v>55</v>
      </c>
      <c r="C294" s="22" t="s">
        <v>114</v>
      </c>
      <c r="D294" s="23">
        <v>16</v>
      </c>
      <c r="E294" s="33" t="s">
        <v>188</v>
      </c>
      <c r="F294" s="25" t="s">
        <v>188</v>
      </c>
    </row>
    <row r="295" spans="1:6" ht="17.100000000000001" customHeight="1" x14ac:dyDescent="0.3">
      <c r="A295" s="22" t="s">
        <v>183</v>
      </c>
      <c r="B295" s="22" t="s">
        <v>55</v>
      </c>
      <c r="C295" s="22" t="s">
        <v>115</v>
      </c>
      <c r="D295" s="23" t="s">
        <v>188</v>
      </c>
      <c r="E295" s="33">
        <v>2</v>
      </c>
      <c r="F295" s="25" t="s">
        <v>190</v>
      </c>
    </row>
    <row r="296" spans="1:6" ht="17.100000000000001" customHeight="1" x14ac:dyDescent="0.3">
      <c r="A296" s="22" t="s">
        <v>183</v>
      </c>
      <c r="B296" s="22" t="s">
        <v>55</v>
      </c>
      <c r="C296" s="22" t="s">
        <v>66</v>
      </c>
      <c r="D296" s="23" t="s">
        <v>188</v>
      </c>
      <c r="E296" s="33">
        <v>1</v>
      </c>
      <c r="F296" s="25" t="s">
        <v>189</v>
      </c>
    </row>
    <row r="297" spans="1:6" ht="17.100000000000001" customHeight="1" x14ac:dyDescent="0.3">
      <c r="A297" s="22" t="s">
        <v>183</v>
      </c>
      <c r="B297" s="22" t="s">
        <v>56</v>
      </c>
      <c r="C297" s="22" t="s">
        <v>65</v>
      </c>
      <c r="D297" s="23" t="s">
        <v>188</v>
      </c>
      <c r="E297" s="33">
        <v>1</v>
      </c>
      <c r="F297" s="25" t="s">
        <v>189</v>
      </c>
    </row>
    <row r="298" spans="1:6" ht="17.100000000000001" customHeight="1" x14ac:dyDescent="0.3">
      <c r="A298" s="22" t="s">
        <v>183</v>
      </c>
      <c r="B298" s="22" t="s">
        <v>56</v>
      </c>
      <c r="C298" s="22" t="s">
        <v>114</v>
      </c>
      <c r="D298" s="23" t="s">
        <v>188</v>
      </c>
      <c r="E298" s="33">
        <v>1</v>
      </c>
      <c r="F298" s="25" t="s">
        <v>189</v>
      </c>
    </row>
    <row r="299" spans="1:6" ht="17.100000000000001" customHeight="1" x14ac:dyDescent="0.3">
      <c r="A299" s="22" t="s">
        <v>183</v>
      </c>
      <c r="B299" s="22" t="s">
        <v>56</v>
      </c>
      <c r="C299" s="22" t="s">
        <v>174</v>
      </c>
      <c r="D299" s="23" t="s">
        <v>188</v>
      </c>
      <c r="E299" s="33">
        <v>1</v>
      </c>
      <c r="F299" s="25" t="s">
        <v>189</v>
      </c>
    </row>
    <row r="300" spans="1:6" ht="17.100000000000001" customHeight="1" x14ac:dyDescent="0.3">
      <c r="A300" s="22" t="s">
        <v>183</v>
      </c>
      <c r="B300" s="22" t="s">
        <v>56</v>
      </c>
      <c r="C300" s="22" t="s">
        <v>115</v>
      </c>
      <c r="D300" s="23" t="s">
        <v>188</v>
      </c>
      <c r="E300" s="33">
        <v>1</v>
      </c>
      <c r="F300" s="25" t="s">
        <v>189</v>
      </c>
    </row>
    <row r="301" spans="1:6" ht="17.100000000000001" customHeight="1" x14ac:dyDescent="0.3">
      <c r="A301" s="22" t="s">
        <v>183</v>
      </c>
      <c r="B301" s="22" t="s">
        <v>57</v>
      </c>
      <c r="C301" s="22" t="s">
        <v>65</v>
      </c>
      <c r="D301" s="23">
        <v>480</v>
      </c>
      <c r="E301" s="33" t="s">
        <v>188</v>
      </c>
      <c r="F301" s="25" t="s">
        <v>188</v>
      </c>
    </row>
    <row r="302" spans="1:6" ht="17.100000000000001" customHeight="1" x14ac:dyDescent="0.3">
      <c r="A302" s="22" t="s">
        <v>183</v>
      </c>
      <c r="B302" s="22" t="s">
        <v>57</v>
      </c>
      <c r="C302" s="22" t="s">
        <v>114</v>
      </c>
      <c r="D302" s="23">
        <v>204</v>
      </c>
      <c r="E302" s="33" t="s">
        <v>188</v>
      </c>
      <c r="F302" s="25" t="s">
        <v>188</v>
      </c>
    </row>
    <row r="303" spans="1:6" ht="17.100000000000001" customHeight="1" x14ac:dyDescent="0.3">
      <c r="A303" s="22" t="s">
        <v>183</v>
      </c>
      <c r="B303" s="22" t="s">
        <v>57</v>
      </c>
      <c r="C303" s="22" t="s">
        <v>115</v>
      </c>
      <c r="D303" s="23">
        <v>59</v>
      </c>
      <c r="E303" s="33" t="s">
        <v>188</v>
      </c>
      <c r="F303" s="25" t="s">
        <v>188</v>
      </c>
    </row>
    <row r="304" spans="1:6" ht="17.100000000000001" customHeight="1" x14ac:dyDescent="0.3">
      <c r="A304" s="22" t="s">
        <v>183</v>
      </c>
      <c r="B304" s="22" t="s">
        <v>57</v>
      </c>
      <c r="C304" s="22" t="s">
        <v>117</v>
      </c>
      <c r="D304" s="23">
        <v>13</v>
      </c>
      <c r="E304" s="33" t="s">
        <v>188</v>
      </c>
      <c r="F304" s="25" t="s">
        <v>188</v>
      </c>
    </row>
    <row r="305" spans="1:6" ht="17.100000000000001" customHeight="1" x14ac:dyDescent="0.3">
      <c r="A305" s="22" t="s">
        <v>183</v>
      </c>
      <c r="B305" s="22" t="s">
        <v>57</v>
      </c>
      <c r="C305" s="22" t="s">
        <v>66</v>
      </c>
      <c r="D305" s="23" t="s">
        <v>188</v>
      </c>
      <c r="E305" s="33">
        <v>2</v>
      </c>
      <c r="F305" s="25" t="s">
        <v>190</v>
      </c>
    </row>
    <row r="306" spans="1:6" ht="17.100000000000001" customHeight="1" x14ac:dyDescent="0.3">
      <c r="A306" s="22" t="s">
        <v>183</v>
      </c>
      <c r="B306" s="22" t="s">
        <v>57</v>
      </c>
      <c r="C306" s="22" t="s">
        <v>121</v>
      </c>
      <c r="D306" s="23" t="s">
        <v>188</v>
      </c>
      <c r="E306" s="33">
        <v>1</v>
      </c>
      <c r="F306" s="25" t="s">
        <v>189</v>
      </c>
    </row>
    <row r="307" spans="1:6" ht="17.100000000000001" customHeight="1" x14ac:dyDescent="0.3">
      <c r="A307" s="22" t="s">
        <v>183</v>
      </c>
      <c r="B307" s="22" t="s">
        <v>57</v>
      </c>
      <c r="C307" s="22" t="s">
        <v>120</v>
      </c>
      <c r="D307" s="23" t="s">
        <v>188</v>
      </c>
      <c r="E307" s="33">
        <v>1</v>
      </c>
      <c r="F307" s="25" t="s">
        <v>189</v>
      </c>
    </row>
    <row r="308" spans="1:6" ht="17.100000000000001" customHeight="1" x14ac:dyDescent="0.3">
      <c r="A308" s="22" t="s">
        <v>183</v>
      </c>
      <c r="B308" s="22" t="s">
        <v>58</v>
      </c>
      <c r="C308" s="22" t="s">
        <v>65</v>
      </c>
      <c r="D308" s="23">
        <v>20</v>
      </c>
      <c r="E308" s="33" t="s">
        <v>188</v>
      </c>
      <c r="F308" s="25" t="s">
        <v>188</v>
      </c>
    </row>
    <row r="309" spans="1:6" ht="17.100000000000001" customHeight="1" x14ac:dyDescent="0.3">
      <c r="A309" s="22" t="s">
        <v>183</v>
      </c>
      <c r="B309" s="22" t="s">
        <v>58</v>
      </c>
      <c r="C309" s="22" t="s">
        <v>115</v>
      </c>
      <c r="D309" s="23" t="s">
        <v>188</v>
      </c>
      <c r="E309" s="33">
        <v>1</v>
      </c>
      <c r="F309" s="25" t="s">
        <v>189</v>
      </c>
    </row>
    <row r="310" spans="1:6" ht="17.100000000000001" customHeight="1" x14ac:dyDescent="0.3">
      <c r="A310" s="22" t="s">
        <v>183</v>
      </c>
      <c r="B310" s="22" t="s">
        <v>58</v>
      </c>
      <c r="C310" s="22" t="s">
        <v>114</v>
      </c>
      <c r="D310" s="23" t="s">
        <v>188</v>
      </c>
      <c r="E310" s="33">
        <v>1</v>
      </c>
      <c r="F310" s="25" t="s">
        <v>189</v>
      </c>
    </row>
    <row r="311" spans="1:6" ht="17.100000000000001" customHeight="1" x14ac:dyDescent="0.3">
      <c r="A311" s="22" t="s">
        <v>183</v>
      </c>
      <c r="B311" s="22" t="s">
        <v>59</v>
      </c>
      <c r="C311" s="22" t="s">
        <v>65</v>
      </c>
      <c r="D311" s="23">
        <v>775</v>
      </c>
      <c r="E311" s="33" t="s">
        <v>188</v>
      </c>
      <c r="F311" s="25" t="s">
        <v>188</v>
      </c>
    </row>
    <row r="312" spans="1:6" ht="17.100000000000001" customHeight="1" x14ac:dyDescent="0.3">
      <c r="A312" s="22" t="s">
        <v>183</v>
      </c>
      <c r="B312" s="22" t="s">
        <v>59</v>
      </c>
      <c r="C312" s="22" t="s">
        <v>114</v>
      </c>
      <c r="D312" s="23">
        <v>145</v>
      </c>
      <c r="E312" s="33" t="s">
        <v>188</v>
      </c>
      <c r="F312" s="25" t="s">
        <v>188</v>
      </c>
    </row>
    <row r="313" spans="1:6" ht="17.100000000000001" customHeight="1" x14ac:dyDescent="0.3">
      <c r="A313" s="22" t="s">
        <v>183</v>
      </c>
      <c r="B313" s="22" t="s">
        <v>59</v>
      </c>
      <c r="C313" s="22" t="s">
        <v>115</v>
      </c>
      <c r="D313" s="23">
        <v>111</v>
      </c>
      <c r="E313" s="33" t="s">
        <v>188</v>
      </c>
      <c r="F313" s="25" t="s">
        <v>188</v>
      </c>
    </row>
    <row r="314" spans="1:6" ht="17.100000000000001" customHeight="1" x14ac:dyDescent="0.3">
      <c r="A314" s="22" t="s">
        <v>183</v>
      </c>
      <c r="B314" s="22" t="s">
        <v>59</v>
      </c>
      <c r="C314" s="22" t="s">
        <v>66</v>
      </c>
      <c r="D314" s="23">
        <v>20</v>
      </c>
      <c r="E314" s="33" t="s">
        <v>188</v>
      </c>
      <c r="F314" s="25" t="s">
        <v>188</v>
      </c>
    </row>
    <row r="315" spans="1:6" ht="17.100000000000001" customHeight="1" x14ac:dyDescent="0.3">
      <c r="A315" s="22" t="s">
        <v>183</v>
      </c>
      <c r="B315" s="22" t="s">
        <v>59</v>
      </c>
      <c r="C315" s="22" t="s">
        <v>118</v>
      </c>
      <c r="D315" s="23" t="s">
        <v>188</v>
      </c>
      <c r="E315" s="33">
        <v>1</v>
      </c>
      <c r="F315" s="25" t="s">
        <v>189</v>
      </c>
    </row>
    <row r="316" spans="1:6" ht="17.100000000000001" customHeight="1" x14ac:dyDescent="0.3">
      <c r="A316" s="22" t="s">
        <v>183</v>
      </c>
      <c r="B316" s="22" t="s">
        <v>59</v>
      </c>
      <c r="C316" s="22" t="s">
        <v>120</v>
      </c>
      <c r="D316" s="23" t="s">
        <v>188</v>
      </c>
      <c r="E316" s="33">
        <v>1</v>
      </c>
      <c r="F316" s="25" t="s">
        <v>189</v>
      </c>
    </row>
    <row r="317" spans="1:6" ht="17.100000000000001" customHeight="1" x14ac:dyDescent="0.3">
      <c r="A317" s="22" t="s">
        <v>183</v>
      </c>
      <c r="B317" s="22" t="s">
        <v>59</v>
      </c>
      <c r="C317" s="22" t="s">
        <v>117</v>
      </c>
      <c r="D317" s="23" t="s">
        <v>188</v>
      </c>
      <c r="E317" s="33">
        <v>1</v>
      </c>
      <c r="F317" s="25" t="s">
        <v>189</v>
      </c>
    </row>
    <row r="318" spans="1:6" ht="17.100000000000001" customHeight="1" x14ac:dyDescent="0.3">
      <c r="A318" s="22" t="s">
        <v>183</v>
      </c>
      <c r="B318" s="22" t="s">
        <v>60</v>
      </c>
      <c r="C318" s="22" t="s">
        <v>65</v>
      </c>
      <c r="D318" s="23">
        <v>130</v>
      </c>
      <c r="E318" s="33" t="s">
        <v>188</v>
      </c>
      <c r="F318" s="25" t="s">
        <v>188</v>
      </c>
    </row>
    <row r="319" spans="1:6" ht="17.100000000000001" customHeight="1" x14ac:dyDescent="0.3">
      <c r="A319" s="22" t="s">
        <v>183</v>
      </c>
      <c r="B319" s="22" t="s">
        <v>60</v>
      </c>
      <c r="C319" s="22" t="s">
        <v>114</v>
      </c>
      <c r="D319" s="23">
        <v>31</v>
      </c>
      <c r="E319" s="33" t="s">
        <v>188</v>
      </c>
      <c r="F319" s="25" t="s">
        <v>188</v>
      </c>
    </row>
    <row r="320" spans="1:6" ht="17.100000000000001" customHeight="1" x14ac:dyDescent="0.3">
      <c r="A320" s="22" t="s">
        <v>183</v>
      </c>
      <c r="B320" s="22" t="s">
        <v>60</v>
      </c>
      <c r="C320" s="22" t="s">
        <v>115</v>
      </c>
      <c r="D320" s="23">
        <v>21</v>
      </c>
      <c r="E320" s="33" t="s">
        <v>188</v>
      </c>
      <c r="F320" s="25" t="s">
        <v>188</v>
      </c>
    </row>
    <row r="321" spans="1:6" ht="17.100000000000001" customHeight="1" x14ac:dyDescent="0.3">
      <c r="A321" s="22" t="s">
        <v>183</v>
      </c>
      <c r="B321" s="22" t="s">
        <v>60</v>
      </c>
      <c r="C321" s="22" t="s">
        <v>117</v>
      </c>
      <c r="D321" s="23">
        <v>11</v>
      </c>
      <c r="E321" s="33" t="s">
        <v>188</v>
      </c>
      <c r="F321" s="25" t="s">
        <v>188</v>
      </c>
    </row>
    <row r="322" spans="1:6" ht="17.100000000000001" customHeight="1" x14ac:dyDescent="0.3">
      <c r="A322" s="22" t="s">
        <v>183</v>
      </c>
      <c r="B322" s="22" t="s">
        <v>60</v>
      </c>
      <c r="C322" s="22" t="s">
        <v>66</v>
      </c>
      <c r="D322" s="23" t="s">
        <v>188</v>
      </c>
      <c r="E322" s="33">
        <v>1</v>
      </c>
      <c r="F322" s="25" t="s">
        <v>189</v>
      </c>
    </row>
    <row r="323" spans="1:6" ht="17.100000000000001" customHeight="1" x14ac:dyDescent="0.3">
      <c r="A323" s="22" t="s">
        <v>183</v>
      </c>
      <c r="B323" s="22" t="s">
        <v>60</v>
      </c>
      <c r="C323" s="22" t="s">
        <v>120</v>
      </c>
      <c r="D323" s="23" t="s">
        <v>188</v>
      </c>
      <c r="E323" s="33">
        <v>1</v>
      </c>
      <c r="F323" s="25" t="s">
        <v>189</v>
      </c>
    </row>
    <row r="324" spans="1:6" ht="17.100000000000001" customHeight="1" x14ac:dyDescent="0.3">
      <c r="A324" s="22" t="s">
        <v>183</v>
      </c>
      <c r="B324" s="22" t="s">
        <v>60</v>
      </c>
      <c r="C324" s="22" t="s">
        <v>116</v>
      </c>
      <c r="D324" s="23" t="s">
        <v>188</v>
      </c>
      <c r="E324" s="33">
        <v>1</v>
      </c>
      <c r="F324" s="25" t="s">
        <v>189</v>
      </c>
    </row>
    <row r="325" spans="1:6" ht="17.100000000000001" customHeight="1" x14ac:dyDescent="0.3">
      <c r="A325" s="22" t="s">
        <v>183</v>
      </c>
      <c r="B325" s="22" t="s">
        <v>61</v>
      </c>
      <c r="C325" s="22" t="s">
        <v>65</v>
      </c>
      <c r="D325" s="23">
        <v>63</v>
      </c>
      <c r="E325" s="33" t="s">
        <v>188</v>
      </c>
      <c r="F325" s="25" t="s">
        <v>188</v>
      </c>
    </row>
    <row r="326" spans="1:6" ht="17.100000000000001" customHeight="1" x14ac:dyDescent="0.3">
      <c r="A326" s="22" t="s">
        <v>183</v>
      </c>
      <c r="B326" s="22" t="s">
        <v>61</v>
      </c>
      <c r="C326" s="22" t="s">
        <v>114</v>
      </c>
      <c r="D326" s="23">
        <v>21</v>
      </c>
      <c r="E326" s="33" t="s">
        <v>188</v>
      </c>
      <c r="F326" s="25" t="s">
        <v>188</v>
      </c>
    </row>
    <row r="327" spans="1:6" ht="17.100000000000001" customHeight="1" x14ac:dyDescent="0.3">
      <c r="A327" s="22" t="s">
        <v>183</v>
      </c>
      <c r="B327" s="22" t="s">
        <v>61</v>
      </c>
      <c r="C327" s="22" t="s">
        <v>115</v>
      </c>
      <c r="D327" s="23" t="s">
        <v>188</v>
      </c>
      <c r="E327" s="33">
        <v>2</v>
      </c>
      <c r="F327" s="25" t="s">
        <v>190</v>
      </c>
    </row>
    <row r="328" spans="1:6" ht="17.100000000000001" customHeight="1" x14ac:dyDescent="0.3">
      <c r="A328" s="22" t="s">
        <v>183</v>
      </c>
      <c r="B328" s="22" t="s">
        <v>61</v>
      </c>
      <c r="C328" s="22" t="s">
        <v>121</v>
      </c>
      <c r="D328" s="23" t="s">
        <v>188</v>
      </c>
      <c r="E328" s="33">
        <v>1</v>
      </c>
      <c r="F328" s="25" t="s">
        <v>189</v>
      </c>
    </row>
    <row r="329" spans="1:6" ht="17.100000000000001" customHeight="1" x14ac:dyDescent="0.3">
      <c r="A329" s="22" t="s">
        <v>183</v>
      </c>
      <c r="B329" s="22" t="s">
        <v>61</v>
      </c>
      <c r="C329" s="22" t="s">
        <v>66</v>
      </c>
      <c r="D329" s="23" t="s">
        <v>188</v>
      </c>
      <c r="E329" s="33">
        <v>1</v>
      </c>
      <c r="F329" s="25" t="s">
        <v>189</v>
      </c>
    </row>
    <row r="330" spans="1:6" ht="17.100000000000001" customHeight="1" x14ac:dyDescent="0.3">
      <c r="A330" s="22" t="s">
        <v>183</v>
      </c>
      <c r="B330" s="22" t="s">
        <v>62</v>
      </c>
      <c r="C330" s="22" t="s">
        <v>65</v>
      </c>
      <c r="D330" s="23">
        <v>30945</v>
      </c>
      <c r="E330" s="33" t="s">
        <v>188</v>
      </c>
      <c r="F330" s="25" t="s">
        <v>188</v>
      </c>
    </row>
    <row r="331" spans="1:6" ht="17.100000000000001" customHeight="1" x14ac:dyDescent="0.3">
      <c r="A331" s="22" t="s">
        <v>183</v>
      </c>
      <c r="B331" s="22" t="s">
        <v>62</v>
      </c>
      <c r="C331" s="22" t="s">
        <v>114</v>
      </c>
      <c r="D331" s="23">
        <v>11326</v>
      </c>
      <c r="E331" s="33" t="s">
        <v>188</v>
      </c>
      <c r="F331" s="25" t="s">
        <v>188</v>
      </c>
    </row>
    <row r="332" spans="1:6" ht="17.100000000000001" customHeight="1" x14ac:dyDescent="0.3">
      <c r="A332" s="22" t="s">
        <v>183</v>
      </c>
      <c r="B332" s="22" t="s">
        <v>62</v>
      </c>
      <c r="C332" s="22" t="s">
        <v>115</v>
      </c>
      <c r="D332" s="23">
        <v>5708</v>
      </c>
      <c r="E332" s="33" t="s">
        <v>188</v>
      </c>
      <c r="F332" s="25" t="s">
        <v>188</v>
      </c>
    </row>
    <row r="333" spans="1:6" ht="17.100000000000001" customHeight="1" x14ac:dyDescent="0.3">
      <c r="A333" s="22" t="s">
        <v>183</v>
      </c>
      <c r="B333" s="22" t="s">
        <v>62</v>
      </c>
      <c r="C333" s="22" t="s">
        <v>122</v>
      </c>
      <c r="D333" s="23">
        <v>2590</v>
      </c>
      <c r="E333" s="33" t="s">
        <v>188</v>
      </c>
      <c r="F333" s="25" t="s">
        <v>188</v>
      </c>
    </row>
    <row r="334" spans="1:6" ht="17.100000000000001" customHeight="1" x14ac:dyDescent="0.3">
      <c r="A334" s="22" t="s">
        <v>183</v>
      </c>
      <c r="B334" s="22" t="s">
        <v>62</v>
      </c>
      <c r="C334" s="22" t="s">
        <v>117</v>
      </c>
      <c r="D334" s="23">
        <v>1643</v>
      </c>
      <c r="E334" s="33" t="s">
        <v>188</v>
      </c>
      <c r="F334" s="25" t="s">
        <v>188</v>
      </c>
    </row>
    <row r="335" spans="1:6" ht="17.100000000000001" customHeight="1" x14ac:dyDescent="0.3">
      <c r="A335" s="22" t="s">
        <v>183</v>
      </c>
      <c r="B335" s="22" t="s">
        <v>62</v>
      </c>
      <c r="C335" s="22" t="s">
        <v>66</v>
      </c>
      <c r="D335" s="23">
        <v>1465</v>
      </c>
      <c r="E335" s="33" t="s">
        <v>188</v>
      </c>
      <c r="F335" s="25" t="s">
        <v>188</v>
      </c>
    </row>
    <row r="336" spans="1:6" ht="17.100000000000001" customHeight="1" x14ac:dyDescent="0.3">
      <c r="A336" s="22" t="s">
        <v>183</v>
      </c>
      <c r="B336" s="22" t="s">
        <v>62</v>
      </c>
      <c r="C336" s="22" t="s">
        <v>116</v>
      </c>
      <c r="D336" s="23">
        <v>823</v>
      </c>
      <c r="E336" s="33" t="s">
        <v>188</v>
      </c>
      <c r="F336" s="25" t="s">
        <v>188</v>
      </c>
    </row>
    <row r="337" spans="1:6" ht="17.100000000000001" customHeight="1" x14ac:dyDescent="0.3">
      <c r="A337" s="35" t="s">
        <v>183</v>
      </c>
      <c r="B337" s="35" t="s">
        <v>62</v>
      </c>
      <c r="C337" s="35" t="s">
        <v>120</v>
      </c>
      <c r="D337" s="36">
        <v>819</v>
      </c>
      <c r="E337" s="37" t="s">
        <v>188</v>
      </c>
      <c r="F337" s="32" t="s">
        <v>188</v>
      </c>
    </row>
    <row r="338" spans="1:6" ht="17.100000000000001" customHeight="1" x14ac:dyDescent="0.3">
      <c r="A338" s="38" t="s">
        <v>105</v>
      </c>
    </row>
    <row r="339" spans="1:6" ht="17.100000000000001" customHeight="1" x14ac:dyDescent="0.3">
      <c r="A339" s="39" t="s">
        <v>184</v>
      </c>
    </row>
    <row r="340" spans="1:6" ht="17.100000000000001" customHeight="1" x14ac:dyDescent="0.3">
      <c r="A340" s="39" t="s">
        <v>185</v>
      </c>
    </row>
  </sheetData>
  <sheetProtection sheet="1" objects="1" scenarios="1" selectLockedCells="1"/>
  <conditionalFormatting sqref="A4:F337">
    <cfRule type="expression" dxfId="20" priority="2">
      <formula>MOD(ROW(),2)=0</formula>
    </cfRule>
  </conditionalFormatting>
  <conditionalFormatting sqref="A4:F9978">
    <cfRule type="expression" dxfId="19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7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40.28515625" style="3" bestFit="1" customWidth="1"/>
    <col min="4" max="4" width="19.85546875" style="9" bestFit="1" customWidth="1"/>
    <col min="5" max="5" width="22.5703125" style="17" bestFit="1" customWidth="1"/>
    <col min="6" max="6" width="42.5703125" style="3" bestFit="1" customWidth="1"/>
    <col min="7" max="16384" width="11.42578125" style="3" hidden="1"/>
  </cols>
  <sheetData>
    <row r="1" spans="1:6" ht="17.100000000000001" customHeight="1" x14ac:dyDescent="0.3">
      <c r="A1" s="12" t="s">
        <v>176</v>
      </c>
    </row>
    <row r="2" spans="1:6" s="1" customFormat="1" ht="23.1" customHeight="1" x14ac:dyDescent="0.45">
      <c r="A2" s="14" t="s">
        <v>63</v>
      </c>
      <c r="D2" s="8"/>
      <c r="E2" s="18"/>
    </row>
    <row r="3" spans="1:6" ht="17.100000000000001" customHeight="1" x14ac:dyDescent="0.3">
      <c r="A3" s="26" t="s">
        <v>0</v>
      </c>
      <c r="B3" s="26" t="s">
        <v>123</v>
      </c>
      <c r="C3" s="26" t="s">
        <v>68</v>
      </c>
      <c r="D3" s="41" t="s">
        <v>1</v>
      </c>
      <c r="E3" s="34" t="s">
        <v>2</v>
      </c>
      <c r="F3" s="26" t="s">
        <v>3</v>
      </c>
    </row>
    <row r="4" spans="1:6" ht="17.100000000000001" customHeight="1" x14ac:dyDescent="0.3">
      <c r="A4" s="22" t="s">
        <v>183</v>
      </c>
      <c r="B4" s="22" t="s">
        <v>4</v>
      </c>
      <c r="C4" s="22" t="s">
        <v>69</v>
      </c>
      <c r="D4" s="40">
        <v>1440</v>
      </c>
      <c r="E4" s="33" t="s">
        <v>188</v>
      </c>
      <c r="F4" s="25" t="s">
        <v>188</v>
      </c>
    </row>
    <row r="5" spans="1:6" ht="17.100000000000001" customHeight="1" x14ac:dyDescent="0.3">
      <c r="A5" s="22" t="s">
        <v>183</v>
      </c>
      <c r="B5" s="22" t="s">
        <v>4</v>
      </c>
      <c r="C5" s="22" t="s">
        <v>70</v>
      </c>
      <c r="D5" s="40">
        <v>446</v>
      </c>
      <c r="E5" s="33" t="s">
        <v>188</v>
      </c>
      <c r="F5" s="25" t="s">
        <v>188</v>
      </c>
    </row>
    <row r="6" spans="1:6" ht="17.100000000000001" customHeight="1" x14ac:dyDescent="0.3">
      <c r="A6" s="22" t="s">
        <v>183</v>
      </c>
      <c r="B6" s="22" t="s">
        <v>4</v>
      </c>
      <c r="C6" s="22" t="s">
        <v>127</v>
      </c>
      <c r="D6" s="40">
        <v>29</v>
      </c>
      <c r="E6" s="33" t="s">
        <v>188</v>
      </c>
      <c r="F6" s="25" t="s">
        <v>188</v>
      </c>
    </row>
    <row r="7" spans="1:6" ht="17.100000000000001" customHeight="1" x14ac:dyDescent="0.3">
      <c r="A7" s="22" t="s">
        <v>183</v>
      </c>
      <c r="B7" s="22" t="s">
        <v>5</v>
      </c>
      <c r="C7" s="22" t="s">
        <v>69</v>
      </c>
      <c r="D7" s="40" t="s">
        <v>188</v>
      </c>
      <c r="E7" s="33">
        <v>1</v>
      </c>
      <c r="F7" s="25" t="s">
        <v>189</v>
      </c>
    </row>
    <row r="8" spans="1:6" ht="17.100000000000001" customHeight="1" x14ac:dyDescent="0.3">
      <c r="A8" s="22" t="s">
        <v>183</v>
      </c>
      <c r="B8" s="22" t="s">
        <v>6</v>
      </c>
      <c r="C8" s="22" t="s">
        <v>69</v>
      </c>
      <c r="D8" s="40" t="s">
        <v>188</v>
      </c>
      <c r="E8" s="33">
        <v>2</v>
      </c>
      <c r="F8" s="25" t="s">
        <v>190</v>
      </c>
    </row>
    <row r="9" spans="1:6" ht="17.100000000000001" customHeight="1" x14ac:dyDescent="0.3">
      <c r="A9" s="22" t="s">
        <v>183</v>
      </c>
      <c r="B9" s="22" t="s">
        <v>6</v>
      </c>
      <c r="C9" s="22" t="s">
        <v>65</v>
      </c>
      <c r="D9" s="40" t="s">
        <v>188</v>
      </c>
      <c r="E9" s="33">
        <v>1</v>
      </c>
      <c r="F9" s="25" t="s">
        <v>189</v>
      </c>
    </row>
    <row r="10" spans="1:6" ht="17.100000000000001" customHeight="1" x14ac:dyDescent="0.3">
      <c r="A10" s="22" t="s">
        <v>183</v>
      </c>
      <c r="B10" s="22" t="s">
        <v>6</v>
      </c>
      <c r="C10" s="22" t="s">
        <v>70</v>
      </c>
      <c r="D10" s="40" t="s">
        <v>188</v>
      </c>
      <c r="E10" s="33">
        <v>1</v>
      </c>
      <c r="F10" s="25" t="s">
        <v>189</v>
      </c>
    </row>
    <row r="11" spans="1:6" ht="17.100000000000001" customHeight="1" x14ac:dyDescent="0.3">
      <c r="A11" s="22" t="s">
        <v>183</v>
      </c>
      <c r="B11" s="22" t="s">
        <v>7</v>
      </c>
      <c r="C11" s="22" t="s">
        <v>69</v>
      </c>
      <c r="D11" s="40">
        <v>140</v>
      </c>
      <c r="E11" s="33" t="s">
        <v>188</v>
      </c>
      <c r="F11" s="25" t="s">
        <v>188</v>
      </c>
    </row>
    <row r="12" spans="1:6" ht="17.100000000000001" customHeight="1" x14ac:dyDescent="0.3">
      <c r="A12" s="22" t="s">
        <v>183</v>
      </c>
      <c r="B12" s="22" t="s">
        <v>7</v>
      </c>
      <c r="C12" s="22" t="s">
        <v>65</v>
      </c>
      <c r="D12" s="40">
        <v>23</v>
      </c>
      <c r="E12" s="33" t="s">
        <v>188</v>
      </c>
      <c r="F12" s="25" t="s">
        <v>188</v>
      </c>
    </row>
    <row r="13" spans="1:6" ht="17.100000000000001" customHeight="1" x14ac:dyDescent="0.3">
      <c r="A13" s="22" t="s">
        <v>183</v>
      </c>
      <c r="B13" s="22" t="s">
        <v>7</v>
      </c>
      <c r="C13" s="22" t="s">
        <v>70</v>
      </c>
      <c r="D13" s="40">
        <v>19</v>
      </c>
      <c r="E13" s="33" t="s">
        <v>188</v>
      </c>
      <c r="F13" s="25" t="s">
        <v>188</v>
      </c>
    </row>
    <row r="14" spans="1:6" ht="17.100000000000001" customHeight="1" x14ac:dyDescent="0.3">
      <c r="A14" s="22" t="s">
        <v>183</v>
      </c>
      <c r="B14" s="22" t="s">
        <v>8</v>
      </c>
      <c r="C14" s="22" t="s">
        <v>69</v>
      </c>
      <c r="D14" s="40" t="s">
        <v>188</v>
      </c>
      <c r="E14" s="33">
        <v>2</v>
      </c>
      <c r="F14" s="25" t="s">
        <v>190</v>
      </c>
    </row>
    <row r="15" spans="1:6" ht="17.100000000000001" customHeight="1" x14ac:dyDescent="0.3">
      <c r="A15" s="22" t="s">
        <v>183</v>
      </c>
      <c r="B15" s="22" t="s">
        <v>8</v>
      </c>
      <c r="C15" s="22" t="s">
        <v>70</v>
      </c>
      <c r="D15" s="40" t="s">
        <v>188</v>
      </c>
      <c r="E15" s="33">
        <v>1</v>
      </c>
      <c r="F15" s="25" t="s">
        <v>189</v>
      </c>
    </row>
    <row r="16" spans="1:6" ht="17.100000000000001" customHeight="1" x14ac:dyDescent="0.3">
      <c r="A16" s="22" t="s">
        <v>183</v>
      </c>
      <c r="B16" s="22" t="s">
        <v>8</v>
      </c>
      <c r="C16" s="22" t="s">
        <v>65</v>
      </c>
      <c r="D16" s="40" t="s">
        <v>188</v>
      </c>
      <c r="E16" s="33">
        <v>1</v>
      </c>
      <c r="F16" s="25" t="s">
        <v>189</v>
      </c>
    </row>
    <row r="17" spans="1:6" ht="17.100000000000001" customHeight="1" x14ac:dyDescent="0.3">
      <c r="A17" s="22" t="s">
        <v>183</v>
      </c>
      <c r="B17" s="22" t="s">
        <v>8</v>
      </c>
      <c r="C17" s="22" t="s">
        <v>127</v>
      </c>
      <c r="D17" s="40" t="s">
        <v>188</v>
      </c>
      <c r="E17" s="33">
        <v>1</v>
      </c>
      <c r="F17" s="25" t="s">
        <v>189</v>
      </c>
    </row>
    <row r="18" spans="1:6" ht="17.100000000000001" customHeight="1" x14ac:dyDescent="0.3">
      <c r="A18" s="22" t="s">
        <v>183</v>
      </c>
      <c r="B18" s="22" t="s">
        <v>9</v>
      </c>
      <c r="C18" s="22" t="s">
        <v>69</v>
      </c>
      <c r="D18" s="40" t="s">
        <v>188</v>
      </c>
      <c r="E18" s="33">
        <v>2</v>
      </c>
      <c r="F18" s="25" t="s">
        <v>190</v>
      </c>
    </row>
    <row r="19" spans="1:6" ht="17.100000000000001" customHeight="1" x14ac:dyDescent="0.3">
      <c r="A19" s="22" t="s">
        <v>183</v>
      </c>
      <c r="B19" s="22" t="s">
        <v>9</v>
      </c>
      <c r="C19" s="22" t="s">
        <v>70</v>
      </c>
      <c r="D19" s="40" t="s">
        <v>188</v>
      </c>
      <c r="E19" s="33">
        <v>1</v>
      </c>
      <c r="F19" s="25" t="s">
        <v>189</v>
      </c>
    </row>
    <row r="20" spans="1:6" ht="17.100000000000001" customHeight="1" x14ac:dyDescent="0.3">
      <c r="A20" s="22" t="s">
        <v>183</v>
      </c>
      <c r="B20" s="22" t="s">
        <v>10</v>
      </c>
      <c r="C20" s="22" t="s">
        <v>69</v>
      </c>
      <c r="D20" s="40">
        <v>945</v>
      </c>
      <c r="E20" s="33" t="s">
        <v>188</v>
      </c>
      <c r="F20" s="25" t="s">
        <v>188</v>
      </c>
    </row>
    <row r="21" spans="1:6" ht="17.100000000000001" customHeight="1" x14ac:dyDescent="0.3">
      <c r="A21" s="22" t="s">
        <v>183</v>
      </c>
      <c r="B21" s="22" t="s">
        <v>10</v>
      </c>
      <c r="C21" s="22" t="s">
        <v>70</v>
      </c>
      <c r="D21" s="40">
        <v>316</v>
      </c>
      <c r="E21" s="33" t="s">
        <v>188</v>
      </c>
      <c r="F21" s="25" t="s">
        <v>188</v>
      </c>
    </row>
    <row r="22" spans="1:6" ht="17.100000000000001" customHeight="1" x14ac:dyDescent="0.3">
      <c r="A22" s="22" t="s">
        <v>183</v>
      </c>
      <c r="B22" s="22" t="s">
        <v>10</v>
      </c>
      <c r="C22" s="22" t="s">
        <v>127</v>
      </c>
      <c r="D22" s="40">
        <v>82</v>
      </c>
      <c r="E22" s="33" t="s">
        <v>188</v>
      </c>
      <c r="F22" s="25" t="s">
        <v>188</v>
      </c>
    </row>
    <row r="23" spans="1:6" ht="17.100000000000001" customHeight="1" x14ac:dyDescent="0.3">
      <c r="A23" s="22" t="s">
        <v>183</v>
      </c>
      <c r="B23" s="22" t="s">
        <v>10</v>
      </c>
      <c r="C23" s="22" t="s">
        <v>71</v>
      </c>
      <c r="D23" s="40">
        <v>11</v>
      </c>
      <c r="E23" s="33" t="s">
        <v>188</v>
      </c>
      <c r="F23" s="25" t="s">
        <v>188</v>
      </c>
    </row>
    <row r="24" spans="1:6" ht="17.100000000000001" customHeight="1" x14ac:dyDescent="0.3">
      <c r="A24" s="22" t="s">
        <v>183</v>
      </c>
      <c r="B24" s="22" t="s">
        <v>11</v>
      </c>
      <c r="C24" s="22" t="s">
        <v>69</v>
      </c>
      <c r="D24" s="40" t="s">
        <v>188</v>
      </c>
      <c r="E24" s="33">
        <v>2</v>
      </c>
      <c r="F24" s="25" t="s">
        <v>190</v>
      </c>
    </row>
    <row r="25" spans="1:6" ht="17.100000000000001" customHeight="1" x14ac:dyDescent="0.3">
      <c r="A25" s="22" t="s">
        <v>183</v>
      </c>
      <c r="B25" s="22" t="s">
        <v>11</v>
      </c>
      <c r="C25" s="22" t="s">
        <v>70</v>
      </c>
      <c r="D25" s="40" t="s">
        <v>188</v>
      </c>
      <c r="E25" s="33">
        <v>1</v>
      </c>
      <c r="F25" s="25" t="s">
        <v>189</v>
      </c>
    </row>
    <row r="26" spans="1:6" ht="17.100000000000001" customHeight="1" x14ac:dyDescent="0.3">
      <c r="A26" s="22" t="s">
        <v>183</v>
      </c>
      <c r="B26" s="22" t="s">
        <v>11</v>
      </c>
      <c r="C26" s="22" t="s">
        <v>65</v>
      </c>
      <c r="D26" s="40" t="s">
        <v>188</v>
      </c>
      <c r="E26" s="33">
        <v>1</v>
      </c>
      <c r="F26" s="25" t="s">
        <v>189</v>
      </c>
    </row>
    <row r="27" spans="1:6" ht="17.100000000000001" customHeight="1" x14ac:dyDescent="0.3">
      <c r="A27" s="22" t="s">
        <v>183</v>
      </c>
      <c r="B27" s="22" t="s">
        <v>12</v>
      </c>
      <c r="C27" s="22" t="s">
        <v>69</v>
      </c>
      <c r="D27" s="40">
        <v>160</v>
      </c>
      <c r="E27" s="33" t="s">
        <v>188</v>
      </c>
      <c r="F27" s="25" t="s">
        <v>188</v>
      </c>
    </row>
    <row r="28" spans="1:6" ht="17.100000000000001" customHeight="1" x14ac:dyDescent="0.3">
      <c r="A28" s="22" t="s">
        <v>183</v>
      </c>
      <c r="B28" s="22" t="s">
        <v>12</v>
      </c>
      <c r="C28" s="22" t="s">
        <v>70</v>
      </c>
      <c r="D28" s="40" t="s">
        <v>188</v>
      </c>
      <c r="E28" s="33">
        <v>2</v>
      </c>
      <c r="F28" s="25" t="s">
        <v>190</v>
      </c>
    </row>
    <row r="29" spans="1:6" ht="17.100000000000001" customHeight="1" x14ac:dyDescent="0.3">
      <c r="A29" s="22" t="s">
        <v>183</v>
      </c>
      <c r="B29" s="22" t="s">
        <v>12</v>
      </c>
      <c r="C29" s="22" t="s">
        <v>127</v>
      </c>
      <c r="D29" s="40" t="s">
        <v>188</v>
      </c>
      <c r="E29" s="33">
        <v>1</v>
      </c>
      <c r="F29" s="25" t="s">
        <v>189</v>
      </c>
    </row>
    <row r="30" spans="1:6" ht="17.100000000000001" customHeight="1" x14ac:dyDescent="0.3">
      <c r="A30" s="22" t="s">
        <v>183</v>
      </c>
      <c r="B30" s="22" t="s">
        <v>12</v>
      </c>
      <c r="C30" s="22" t="s">
        <v>65</v>
      </c>
      <c r="D30" s="40" t="s">
        <v>188</v>
      </c>
      <c r="E30" s="33">
        <v>1</v>
      </c>
      <c r="F30" s="25" t="s">
        <v>189</v>
      </c>
    </row>
    <row r="31" spans="1:6" ht="17.100000000000001" customHeight="1" x14ac:dyDescent="0.3">
      <c r="A31" s="22" t="s">
        <v>183</v>
      </c>
      <c r="B31" s="22" t="s">
        <v>13</v>
      </c>
      <c r="C31" s="22" t="s">
        <v>69</v>
      </c>
      <c r="D31" s="40">
        <v>1216</v>
      </c>
      <c r="E31" s="33" t="s">
        <v>188</v>
      </c>
      <c r="F31" s="25" t="s">
        <v>188</v>
      </c>
    </row>
    <row r="32" spans="1:6" ht="17.100000000000001" customHeight="1" x14ac:dyDescent="0.3">
      <c r="A32" s="22" t="s">
        <v>183</v>
      </c>
      <c r="B32" s="22" t="s">
        <v>13</v>
      </c>
      <c r="C32" s="22" t="s">
        <v>70</v>
      </c>
      <c r="D32" s="40">
        <v>417</v>
      </c>
      <c r="E32" s="33" t="s">
        <v>188</v>
      </c>
      <c r="F32" s="25" t="s">
        <v>188</v>
      </c>
    </row>
    <row r="33" spans="1:6" ht="17.100000000000001" customHeight="1" x14ac:dyDescent="0.3">
      <c r="A33" s="22" t="s">
        <v>183</v>
      </c>
      <c r="B33" s="22" t="s">
        <v>13</v>
      </c>
      <c r="C33" s="22" t="s">
        <v>65</v>
      </c>
      <c r="D33" s="40">
        <v>34</v>
      </c>
      <c r="E33" s="33" t="s">
        <v>188</v>
      </c>
      <c r="F33" s="25" t="s">
        <v>188</v>
      </c>
    </row>
    <row r="34" spans="1:6" ht="17.100000000000001" customHeight="1" x14ac:dyDescent="0.3">
      <c r="A34" s="22" t="s">
        <v>183</v>
      </c>
      <c r="B34" s="22" t="s">
        <v>13</v>
      </c>
      <c r="C34" s="22" t="s">
        <v>72</v>
      </c>
      <c r="D34" s="40">
        <v>19</v>
      </c>
      <c r="E34" s="33" t="s">
        <v>188</v>
      </c>
      <c r="F34" s="25" t="s">
        <v>188</v>
      </c>
    </row>
    <row r="35" spans="1:6" ht="17.100000000000001" customHeight="1" x14ac:dyDescent="0.3">
      <c r="A35" s="22" t="s">
        <v>183</v>
      </c>
      <c r="B35" s="22" t="s">
        <v>14</v>
      </c>
      <c r="C35" s="22" t="s">
        <v>69</v>
      </c>
      <c r="D35" s="40">
        <v>20</v>
      </c>
      <c r="E35" s="33" t="s">
        <v>188</v>
      </c>
      <c r="F35" s="25" t="s">
        <v>188</v>
      </c>
    </row>
    <row r="36" spans="1:6" ht="17.100000000000001" customHeight="1" x14ac:dyDescent="0.3">
      <c r="A36" s="22" t="s">
        <v>183</v>
      </c>
      <c r="B36" s="22" t="s">
        <v>14</v>
      </c>
      <c r="C36" s="22" t="s">
        <v>70</v>
      </c>
      <c r="D36" s="40" t="s">
        <v>188</v>
      </c>
      <c r="E36" s="33">
        <v>1</v>
      </c>
      <c r="F36" s="25" t="s">
        <v>189</v>
      </c>
    </row>
    <row r="37" spans="1:6" ht="17.100000000000001" customHeight="1" x14ac:dyDescent="0.3">
      <c r="A37" s="22" t="s">
        <v>183</v>
      </c>
      <c r="B37" s="22" t="s">
        <v>14</v>
      </c>
      <c r="C37" s="22" t="s">
        <v>65</v>
      </c>
      <c r="D37" s="40" t="s">
        <v>188</v>
      </c>
      <c r="E37" s="33">
        <v>1</v>
      </c>
      <c r="F37" s="25" t="s">
        <v>189</v>
      </c>
    </row>
    <row r="38" spans="1:6" ht="17.100000000000001" customHeight="1" x14ac:dyDescent="0.3">
      <c r="A38" s="22" t="s">
        <v>183</v>
      </c>
      <c r="B38" s="22" t="s">
        <v>15</v>
      </c>
      <c r="C38" s="22" t="s">
        <v>69</v>
      </c>
      <c r="D38" s="40">
        <v>166</v>
      </c>
      <c r="E38" s="33" t="s">
        <v>188</v>
      </c>
      <c r="F38" s="25" t="s">
        <v>188</v>
      </c>
    </row>
    <row r="39" spans="1:6" ht="17.100000000000001" customHeight="1" x14ac:dyDescent="0.3">
      <c r="A39" s="22" t="s">
        <v>183</v>
      </c>
      <c r="B39" s="22" t="s">
        <v>15</v>
      </c>
      <c r="C39" s="22" t="s">
        <v>70</v>
      </c>
      <c r="D39" s="40" t="s">
        <v>188</v>
      </c>
      <c r="E39" s="33">
        <v>1</v>
      </c>
      <c r="F39" s="25" t="s">
        <v>189</v>
      </c>
    </row>
    <row r="40" spans="1:6" ht="17.100000000000001" customHeight="1" x14ac:dyDescent="0.3">
      <c r="A40" s="22" t="s">
        <v>183</v>
      </c>
      <c r="B40" s="22" t="s">
        <v>15</v>
      </c>
      <c r="C40" s="22" t="s">
        <v>65</v>
      </c>
      <c r="D40" s="40" t="s">
        <v>188</v>
      </c>
      <c r="E40" s="33">
        <v>1</v>
      </c>
      <c r="F40" s="25" t="s">
        <v>189</v>
      </c>
    </row>
    <row r="41" spans="1:6" ht="17.100000000000001" customHeight="1" x14ac:dyDescent="0.3">
      <c r="A41" s="22" t="s">
        <v>183</v>
      </c>
      <c r="B41" s="22" t="s">
        <v>16</v>
      </c>
      <c r="C41" s="22" t="s">
        <v>70</v>
      </c>
      <c r="D41" s="40">
        <v>140</v>
      </c>
      <c r="E41" s="33" t="s">
        <v>188</v>
      </c>
      <c r="F41" s="25" t="s">
        <v>188</v>
      </c>
    </row>
    <row r="42" spans="1:6" ht="17.100000000000001" customHeight="1" x14ac:dyDescent="0.3">
      <c r="A42" s="22" t="s">
        <v>183</v>
      </c>
      <c r="B42" s="22" t="s">
        <v>16</v>
      </c>
      <c r="C42" s="22" t="s">
        <v>69</v>
      </c>
      <c r="D42" s="40">
        <v>106</v>
      </c>
      <c r="E42" s="33" t="s">
        <v>188</v>
      </c>
      <c r="F42" s="25" t="s">
        <v>188</v>
      </c>
    </row>
    <row r="43" spans="1:6" ht="17.100000000000001" customHeight="1" x14ac:dyDescent="0.3">
      <c r="A43" s="22" t="s">
        <v>183</v>
      </c>
      <c r="B43" s="22" t="s">
        <v>16</v>
      </c>
      <c r="C43" s="22" t="s">
        <v>65</v>
      </c>
      <c r="D43" s="40" t="s">
        <v>188</v>
      </c>
      <c r="E43" s="33">
        <v>2</v>
      </c>
      <c r="F43" s="25" t="s">
        <v>190</v>
      </c>
    </row>
    <row r="44" spans="1:6" ht="17.100000000000001" customHeight="1" x14ac:dyDescent="0.3">
      <c r="A44" s="22" t="s">
        <v>183</v>
      </c>
      <c r="B44" s="22" t="s">
        <v>16</v>
      </c>
      <c r="C44" s="22" t="s">
        <v>127</v>
      </c>
      <c r="D44" s="40" t="s">
        <v>188</v>
      </c>
      <c r="E44" s="33">
        <v>1</v>
      </c>
      <c r="F44" s="25" t="s">
        <v>189</v>
      </c>
    </row>
    <row r="45" spans="1:6" ht="17.100000000000001" customHeight="1" x14ac:dyDescent="0.3">
      <c r="A45" s="22" t="s">
        <v>183</v>
      </c>
      <c r="B45" s="22" t="s">
        <v>17</v>
      </c>
      <c r="C45" s="22" t="s">
        <v>69</v>
      </c>
      <c r="D45" s="40" t="s">
        <v>188</v>
      </c>
      <c r="E45" s="33">
        <v>2</v>
      </c>
      <c r="F45" s="25" t="s">
        <v>190</v>
      </c>
    </row>
    <row r="46" spans="1:6" ht="17.100000000000001" customHeight="1" x14ac:dyDescent="0.3">
      <c r="A46" s="22" t="s">
        <v>183</v>
      </c>
      <c r="B46" s="22" t="s">
        <v>17</v>
      </c>
      <c r="C46" s="22" t="s">
        <v>70</v>
      </c>
      <c r="D46" s="40" t="s">
        <v>188</v>
      </c>
      <c r="E46" s="33">
        <v>1</v>
      </c>
      <c r="F46" s="25" t="s">
        <v>189</v>
      </c>
    </row>
    <row r="47" spans="1:6" ht="17.100000000000001" customHeight="1" x14ac:dyDescent="0.3">
      <c r="A47" s="22" t="s">
        <v>183</v>
      </c>
      <c r="B47" s="22" t="s">
        <v>18</v>
      </c>
      <c r="C47" s="22" t="s">
        <v>69</v>
      </c>
      <c r="D47" s="40">
        <v>1152</v>
      </c>
      <c r="E47" s="33" t="s">
        <v>188</v>
      </c>
      <c r="F47" s="25" t="s">
        <v>188</v>
      </c>
    </row>
    <row r="48" spans="1:6" ht="17.100000000000001" customHeight="1" x14ac:dyDescent="0.3">
      <c r="A48" s="22" t="s">
        <v>183</v>
      </c>
      <c r="B48" s="22" t="s">
        <v>18</v>
      </c>
      <c r="C48" s="22" t="s">
        <v>70</v>
      </c>
      <c r="D48" s="40">
        <v>336</v>
      </c>
      <c r="E48" s="33" t="s">
        <v>188</v>
      </c>
      <c r="F48" s="25" t="s">
        <v>188</v>
      </c>
    </row>
    <row r="49" spans="1:6" ht="17.100000000000001" customHeight="1" x14ac:dyDescent="0.3">
      <c r="A49" s="22" t="s">
        <v>183</v>
      </c>
      <c r="B49" s="22" t="s">
        <v>18</v>
      </c>
      <c r="C49" s="22" t="s">
        <v>65</v>
      </c>
      <c r="D49" s="40" t="s">
        <v>188</v>
      </c>
      <c r="E49" s="33">
        <v>2</v>
      </c>
      <c r="F49" s="25" t="s">
        <v>190</v>
      </c>
    </row>
    <row r="50" spans="1:6" ht="17.100000000000001" customHeight="1" x14ac:dyDescent="0.3">
      <c r="A50" s="22" t="s">
        <v>183</v>
      </c>
      <c r="B50" s="22" t="s">
        <v>18</v>
      </c>
      <c r="C50" s="22" t="s">
        <v>72</v>
      </c>
      <c r="D50" s="40" t="s">
        <v>188</v>
      </c>
      <c r="E50" s="33">
        <v>1</v>
      </c>
      <c r="F50" s="25" t="s">
        <v>189</v>
      </c>
    </row>
    <row r="51" spans="1:6" ht="17.100000000000001" customHeight="1" x14ac:dyDescent="0.3">
      <c r="A51" s="22" t="s">
        <v>183</v>
      </c>
      <c r="B51" s="22" t="s">
        <v>19</v>
      </c>
      <c r="C51" s="22" t="s">
        <v>69</v>
      </c>
      <c r="D51" s="40">
        <v>152</v>
      </c>
      <c r="E51" s="33" t="s">
        <v>188</v>
      </c>
      <c r="F51" s="25" t="s">
        <v>188</v>
      </c>
    </row>
    <row r="52" spans="1:6" ht="17.100000000000001" customHeight="1" x14ac:dyDescent="0.3">
      <c r="A52" s="22" t="s">
        <v>183</v>
      </c>
      <c r="B52" s="22" t="s">
        <v>19</v>
      </c>
      <c r="C52" s="22" t="s">
        <v>70</v>
      </c>
      <c r="D52" s="40" t="s">
        <v>188</v>
      </c>
      <c r="E52" s="33">
        <v>2</v>
      </c>
      <c r="F52" s="25" t="s">
        <v>190</v>
      </c>
    </row>
    <row r="53" spans="1:6" ht="17.100000000000001" customHeight="1" x14ac:dyDescent="0.3">
      <c r="A53" s="22" t="s">
        <v>183</v>
      </c>
      <c r="B53" s="22" t="s">
        <v>19</v>
      </c>
      <c r="C53" s="22" t="s">
        <v>127</v>
      </c>
      <c r="D53" s="40" t="s">
        <v>188</v>
      </c>
      <c r="E53" s="33">
        <v>1</v>
      </c>
      <c r="F53" s="25" t="s">
        <v>189</v>
      </c>
    </row>
    <row r="54" spans="1:6" ht="17.100000000000001" customHeight="1" x14ac:dyDescent="0.3">
      <c r="A54" s="22" t="s">
        <v>183</v>
      </c>
      <c r="B54" s="22" t="s">
        <v>20</v>
      </c>
      <c r="C54" s="22" t="s">
        <v>69</v>
      </c>
      <c r="D54" s="40">
        <v>69</v>
      </c>
      <c r="E54" s="33" t="s">
        <v>188</v>
      </c>
      <c r="F54" s="25" t="s">
        <v>188</v>
      </c>
    </row>
    <row r="55" spans="1:6" ht="17.100000000000001" customHeight="1" x14ac:dyDescent="0.3">
      <c r="A55" s="22" t="s">
        <v>183</v>
      </c>
      <c r="B55" s="22" t="s">
        <v>20</v>
      </c>
      <c r="C55" s="22" t="s">
        <v>70</v>
      </c>
      <c r="D55" s="40" t="s">
        <v>188</v>
      </c>
      <c r="E55" s="33">
        <v>1</v>
      </c>
      <c r="F55" s="25" t="s">
        <v>189</v>
      </c>
    </row>
    <row r="56" spans="1:6" ht="17.100000000000001" customHeight="1" x14ac:dyDescent="0.3">
      <c r="A56" s="22" t="s">
        <v>183</v>
      </c>
      <c r="B56" s="22" t="s">
        <v>20</v>
      </c>
      <c r="C56" s="22" t="s">
        <v>127</v>
      </c>
      <c r="D56" s="40" t="s">
        <v>188</v>
      </c>
      <c r="E56" s="33">
        <v>1</v>
      </c>
      <c r="F56" s="25" t="s">
        <v>189</v>
      </c>
    </row>
    <row r="57" spans="1:6" ht="17.100000000000001" customHeight="1" x14ac:dyDescent="0.3">
      <c r="A57" s="22" t="s">
        <v>183</v>
      </c>
      <c r="B57" s="22" t="s">
        <v>21</v>
      </c>
      <c r="C57" s="22" t="s">
        <v>69</v>
      </c>
      <c r="D57" s="40" t="s">
        <v>188</v>
      </c>
      <c r="E57" s="33">
        <v>2</v>
      </c>
      <c r="F57" s="25" t="s">
        <v>190</v>
      </c>
    </row>
    <row r="58" spans="1:6" ht="17.100000000000001" customHeight="1" x14ac:dyDescent="0.3">
      <c r="A58" s="22" t="s">
        <v>183</v>
      </c>
      <c r="B58" s="22" t="s">
        <v>21</v>
      </c>
      <c r="C58" s="22" t="s">
        <v>70</v>
      </c>
      <c r="D58" s="40" t="s">
        <v>188</v>
      </c>
      <c r="E58" s="33">
        <v>1</v>
      </c>
      <c r="F58" s="25" t="s">
        <v>189</v>
      </c>
    </row>
    <row r="59" spans="1:6" ht="17.100000000000001" customHeight="1" x14ac:dyDescent="0.3">
      <c r="A59" s="22" t="s">
        <v>183</v>
      </c>
      <c r="B59" s="22" t="s">
        <v>22</v>
      </c>
      <c r="C59" s="22" t="s">
        <v>69</v>
      </c>
      <c r="D59" s="40">
        <v>9770</v>
      </c>
      <c r="E59" s="33" t="s">
        <v>188</v>
      </c>
      <c r="F59" s="25" t="s">
        <v>188</v>
      </c>
    </row>
    <row r="60" spans="1:6" ht="17.100000000000001" customHeight="1" x14ac:dyDescent="0.3">
      <c r="A60" s="22" t="s">
        <v>183</v>
      </c>
      <c r="B60" s="22" t="s">
        <v>22</v>
      </c>
      <c r="C60" s="22" t="s">
        <v>70</v>
      </c>
      <c r="D60" s="40">
        <v>4356</v>
      </c>
      <c r="E60" s="33" t="s">
        <v>188</v>
      </c>
      <c r="F60" s="25" t="s">
        <v>188</v>
      </c>
    </row>
    <row r="61" spans="1:6" ht="17.100000000000001" customHeight="1" x14ac:dyDescent="0.3">
      <c r="A61" s="22" t="s">
        <v>183</v>
      </c>
      <c r="B61" s="22" t="s">
        <v>22</v>
      </c>
      <c r="C61" s="22" t="s">
        <v>65</v>
      </c>
      <c r="D61" s="40">
        <v>248</v>
      </c>
      <c r="E61" s="33" t="s">
        <v>188</v>
      </c>
      <c r="F61" s="25" t="s">
        <v>188</v>
      </c>
    </row>
    <row r="62" spans="1:6" ht="17.100000000000001" customHeight="1" x14ac:dyDescent="0.3">
      <c r="A62" s="22" t="s">
        <v>183</v>
      </c>
      <c r="B62" s="22" t="s">
        <v>22</v>
      </c>
      <c r="C62" s="22" t="s">
        <v>127</v>
      </c>
      <c r="D62" s="40">
        <v>162</v>
      </c>
      <c r="E62" s="33" t="s">
        <v>188</v>
      </c>
      <c r="F62" s="25" t="s">
        <v>188</v>
      </c>
    </row>
    <row r="63" spans="1:6" ht="17.100000000000001" customHeight="1" x14ac:dyDescent="0.3">
      <c r="A63" s="22" t="s">
        <v>183</v>
      </c>
      <c r="B63" s="22" t="s">
        <v>23</v>
      </c>
      <c r="C63" s="22" t="s">
        <v>69</v>
      </c>
      <c r="D63" s="40">
        <v>114</v>
      </c>
      <c r="E63" s="33" t="s">
        <v>188</v>
      </c>
      <c r="F63" s="25" t="s">
        <v>188</v>
      </c>
    </row>
    <row r="64" spans="1:6" ht="17.100000000000001" customHeight="1" x14ac:dyDescent="0.3">
      <c r="A64" s="22" t="s">
        <v>183</v>
      </c>
      <c r="B64" s="22" t="s">
        <v>23</v>
      </c>
      <c r="C64" s="22" t="s">
        <v>70</v>
      </c>
      <c r="D64" s="40" t="s">
        <v>188</v>
      </c>
      <c r="E64" s="33">
        <v>2</v>
      </c>
      <c r="F64" s="25" t="s">
        <v>190</v>
      </c>
    </row>
    <row r="65" spans="1:6" ht="17.100000000000001" customHeight="1" x14ac:dyDescent="0.3">
      <c r="A65" s="22" t="s">
        <v>183</v>
      </c>
      <c r="B65" s="22" t="s">
        <v>23</v>
      </c>
      <c r="C65" s="22" t="s">
        <v>65</v>
      </c>
      <c r="D65" s="40" t="s">
        <v>188</v>
      </c>
      <c r="E65" s="33">
        <v>1</v>
      </c>
      <c r="F65" s="25" t="s">
        <v>189</v>
      </c>
    </row>
    <row r="66" spans="1:6" ht="17.100000000000001" customHeight="1" x14ac:dyDescent="0.3">
      <c r="A66" s="22" t="s">
        <v>183</v>
      </c>
      <c r="B66" s="22" t="s">
        <v>23</v>
      </c>
      <c r="C66" s="22" t="s">
        <v>127</v>
      </c>
      <c r="D66" s="40" t="s">
        <v>188</v>
      </c>
      <c r="E66" s="33">
        <v>1</v>
      </c>
      <c r="F66" s="25" t="s">
        <v>189</v>
      </c>
    </row>
    <row r="67" spans="1:6" ht="17.100000000000001" customHeight="1" x14ac:dyDescent="0.3">
      <c r="A67" s="22" t="s">
        <v>183</v>
      </c>
      <c r="B67" s="22" t="s">
        <v>24</v>
      </c>
      <c r="C67" s="22" t="s">
        <v>69</v>
      </c>
      <c r="D67" s="40">
        <v>163</v>
      </c>
      <c r="E67" s="33" t="s">
        <v>188</v>
      </c>
      <c r="F67" s="25" t="s">
        <v>188</v>
      </c>
    </row>
    <row r="68" spans="1:6" ht="17.100000000000001" customHeight="1" x14ac:dyDescent="0.3">
      <c r="A68" s="22" t="s">
        <v>183</v>
      </c>
      <c r="B68" s="22" t="s">
        <v>24</v>
      </c>
      <c r="C68" s="22" t="s">
        <v>70</v>
      </c>
      <c r="D68" s="40" t="s">
        <v>188</v>
      </c>
      <c r="E68" s="33">
        <v>2</v>
      </c>
      <c r="F68" s="25" t="s">
        <v>190</v>
      </c>
    </row>
    <row r="69" spans="1:6" ht="17.100000000000001" customHeight="1" x14ac:dyDescent="0.3">
      <c r="A69" s="22" t="s">
        <v>183</v>
      </c>
      <c r="B69" s="22" t="s">
        <v>24</v>
      </c>
      <c r="C69" s="22" t="s">
        <v>65</v>
      </c>
      <c r="D69" s="40" t="s">
        <v>188</v>
      </c>
      <c r="E69" s="33">
        <v>1</v>
      </c>
      <c r="F69" s="25" t="s">
        <v>189</v>
      </c>
    </row>
    <row r="70" spans="1:6" ht="17.100000000000001" customHeight="1" x14ac:dyDescent="0.3">
      <c r="A70" s="22" t="s">
        <v>183</v>
      </c>
      <c r="B70" s="22" t="s">
        <v>25</v>
      </c>
      <c r="C70" s="22" t="s">
        <v>69</v>
      </c>
      <c r="D70" s="40" t="s">
        <v>188</v>
      </c>
      <c r="E70" s="33">
        <v>2</v>
      </c>
      <c r="F70" s="25" t="s">
        <v>190</v>
      </c>
    </row>
    <row r="71" spans="1:6" ht="17.100000000000001" customHeight="1" x14ac:dyDescent="0.3">
      <c r="A71" s="22" t="s">
        <v>183</v>
      </c>
      <c r="B71" s="22" t="s">
        <v>25</v>
      </c>
      <c r="C71" s="22" t="s">
        <v>65</v>
      </c>
      <c r="D71" s="40" t="s">
        <v>188</v>
      </c>
      <c r="E71" s="33">
        <v>1</v>
      </c>
      <c r="F71" s="25" t="s">
        <v>189</v>
      </c>
    </row>
    <row r="72" spans="1:6" ht="17.100000000000001" customHeight="1" x14ac:dyDescent="0.3">
      <c r="A72" s="22" t="s">
        <v>183</v>
      </c>
      <c r="B72" s="22" t="s">
        <v>26</v>
      </c>
      <c r="C72" s="22" t="s">
        <v>69</v>
      </c>
      <c r="D72" s="40">
        <v>67</v>
      </c>
      <c r="E72" s="33" t="s">
        <v>188</v>
      </c>
      <c r="F72" s="25" t="s">
        <v>188</v>
      </c>
    </row>
    <row r="73" spans="1:6" ht="17.100000000000001" customHeight="1" x14ac:dyDescent="0.3">
      <c r="A73" s="22" t="s">
        <v>183</v>
      </c>
      <c r="B73" s="22" t="s">
        <v>26</v>
      </c>
      <c r="C73" s="22" t="s">
        <v>70</v>
      </c>
      <c r="D73" s="40">
        <v>16</v>
      </c>
      <c r="E73" s="33" t="s">
        <v>188</v>
      </c>
      <c r="F73" s="25" t="s">
        <v>188</v>
      </c>
    </row>
    <row r="74" spans="1:6" ht="17.100000000000001" customHeight="1" x14ac:dyDescent="0.3">
      <c r="A74" s="22" t="s">
        <v>183</v>
      </c>
      <c r="B74" s="22" t="s">
        <v>27</v>
      </c>
      <c r="C74" s="22" t="s">
        <v>69</v>
      </c>
      <c r="D74" s="40">
        <v>234</v>
      </c>
      <c r="E74" s="33" t="s">
        <v>188</v>
      </c>
      <c r="F74" s="25" t="s">
        <v>188</v>
      </c>
    </row>
    <row r="75" spans="1:6" ht="17.100000000000001" customHeight="1" x14ac:dyDescent="0.3">
      <c r="A75" s="22" t="s">
        <v>183</v>
      </c>
      <c r="B75" s="22" t="s">
        <v>27</v>
      </c>
      <c r="C75" s="22" t="s">
        <v>70</v>
      </c>
      <c r="D75" s="40" t="s">
        <v>188</v>
      </c>
      <c r="E75" s="33">
        <v>2</v>
      </c>
      <c r="F75" s="25" t="s">
        <v>190</v>
      </c>
    </row>
    <row r="76" spans="1:6" ht="17.100000000000001" customHeight="1" x14ac:dyDescent="0.3">
      <c r="A76" s="22" t="s">
        <v>183</v>
      </c>
      <c r="B76" s="22" t="s">
        <v>27</v>
      </c>
      <c r="C76" s="22" t="s">
        <v>65</v>
      </c>
      <c r="D76" s="40" t="s">
        <v>188</v>
      </c>
      <c r="E76" s="33">
        <v>1</v>
      </c>
      <c r="F76" s="25" t="s">
        <v>189</v>
      </c>
    </row>
    <row r="77" spans="1:6" ht="17.100000000000001" customHeight="1" x14ac:dyDescent="0.3">
      <c r="A77" s="22" t="s">
        <v>183</v>
      </c>
      <c r="B77" s="22" t="s">
        <v>28</v>
      </c>
      <c r="C77" s="22" t="s">
        <v>69</v>
      </c>
      <c r="D77" s="40" t="s">
        <v>188</v>
      </c>
      <c r="E77" s="33">
        <v>1</v>
      </c>
      <c r="F77" s="25" t="s">
        <v>189</v>
      </c>
    </row>
    <row r="78" spans="1:6" ht="17.100000000000001" customHeight="1" x14ac:dyDescent="0.3">
      <c r="A78" s="22" t="s">
        <v>183</v>
      </c>
      <c r="B78" s="22" t="s">
        <v>29</v>
      </c>
      <c r="C78" s="22" t="s">
        <v>70</v>
      </c>
      <c r="D78" s="40" t="s">
        <v>188</v>
      </c>
      <c r="E78" s="33">
        <v>2</v>
      </c>
      <c r="F78" s="25" t="s">
        <v>190</v>
      </c>
    </row>
    <row r="79" spans="1:6" ht="17.100000000000001" customHeight="1" x14ac:dyDescent="0.3">
      <c r="A79" s="22" t="s">
        <v>183</v>
      </c>
      <c r="B79" s="22" t="s">
        <v>29</v>
      </c>
      <c r="C79" s="22" t="s">
        <v>69</v>
      </c>
      <c r="D79" s="40" t="s">
        <v>188</v>
      </c>
      <c r="E79" s="33">
        <v>1</v>
      </c>
      <c r="F79" s="25" t="s">
        <v>189</v>
      </c>
    </row>
    <row r="80" spans="1:6" ht="17.100000000000001" customHeight="1" x14ac:dyDescent="0.3">
      <c r="A80" s="22" t="s">
        <v>183</v>
      </c>
      <c r="B80" s="22" t="s">
        <v>30</v>
      </c>
      <c r="C80" s="22" t="s">
        <v>70</v>
      </c>
      <c r="D80" s="40">
        <v>306</v>
      </c>
      <c r="E80" s="33" t="s">
        <v>188</v>
      </c>
      <c r="F80" s="25" t="s">
        <v>188</v>
      </c>
    </row>
    <row r="81" spans="1:6" ht="17.100000000000001" customHeight="1" x14ac:dyDescent="0.3">
      <c r="A81" s="22" t="s">
        <v>183</v>
      </c>
      <c r="B81" s="22" t="s">
        <v>30</v>
      </c>
      <c r="C81" s="22" t="s">
        <v>69</v>
      </c>
      <c r="D81" s="40">
        <v>275</v>
      </c>
      <c r="E81" s="33" t="s">
        <v>188</v>
      </c>
      <c r="F81" s="25" t="s">
        <v>188</v>
      </c>
    </row>
    <row r="82" spans="1:6" ht="17.100000000000001" customHeight="1" x14ac:dyDescent="0.3">
      <c r="A82" s="22" t="s">
        <v>183</v>
      </c>
      <c r="B82" s="22" t="s">
        <v>30</v>
      </c>
      <c r="C82" s="22" t="s">
        <v>65</v>
      </c>
      <c r="D82" s="40" t="s">
        <v>188</v>
      </c>
      <c r="E82" s="33">
        <v>2</v>
      </c>
      <c r="F82" s="25" t="s">
        <v>190</v>
      </c>
    </row>
    <row r="83" spans="1:6" ht="17.100000000000001" customHeight="1" x14ac:dyDescent="0.3">
      <c r="A83" s="22" t="s">
        <v>183</v>
      </c>
      <c r="B83" s="22" t="s">
        <v>30</v>
      </c>
      <c r="C83" s="22" t="s">
        <v>127</v>
      </c>
      <c r="D83" s="40" t="s">
        <v>188</v>
      </c>
      <c r="E83" s="33">
        <v>1</v>
      </c>
      <c r="F83" s="25" t="s">
        <v>189</v>
      </c>
    </row>
    <row r="84" spans="1:6" ht="17.100000000000001" customHeight="1" x14ac:dyDescent="0.3">
      <c r="A84" s="22" t="s">
        <v>183</v>
      </c>
      <c r="B84" s="22" t="s">
        <v>31</v>
      </c>
      <c r="C84" s="22" t="s">
        <v>69</v>
      </c>
      <c r="D84" s="40">
        <v>80</v>
      </c>
      <c r="E84" s="33" t="s">
        <v>188</v>
      </c>
      <c r="F84" s="25" t="s">
        <v>188</v>
      </c>
    </row>
    <row r="85" spans="1:6" ht="17.100000000000001" customHeight="1" x14ac:dyDescent="0.3">
      <c r="A85" s="22" t="s">
        <v>183</v>
      </c>
      <c r="B85" s="22" t="s">
        <v>31</v>
      </c>
      <c r="C85" s="22" t="s">
        <v>70</v>
      </c>
      <c r="D85" s="40">
        <v>71</v>
      </c>
      <c r="E85" s="33" t="s">
        <v>188</v>
      </c>
      <c r="F85" s="25" t="s">
        <v>188</v>
      </c>
    </row>
    <row r="86" spans="1:6" ht="17.100000000000001" customHeight="1" x14ac:dyDescent="0.3">
      <c r="A86" s="22" t="s">
        <v>183</v>
      </c>
      <c r="B86" s="22" t="s">
        <v>32</v>
      </c>
      <c r="C86" s="22" t="s">
        <v>69</v>
      </c>
      <c r="D86" s="40">
        <v>114</v>
      </c>
      <c r="E86" s="33" t="s">
        <v>188</v>
      </c>
      <c r="F86" s="25" t="s">
        <v>188</v>
      </c>
    </row>
    <row r="87" spans="1:6" ht="17.100000000000001" customHeight="1" x14ac:dyDescent="0.3">
      <c r="A87" s="22" t="s">
        <v>183</v>
      </c>
      <c r="B87" s="22" t="s">
        <v>32</v>
      </c>
      <c r="C87" s="22" t="s">
        <v>70</v>
      </c>
      <c r="D87" s="40">
        <v>13</v>
      </c>
      <c r="E87" s="33" t="s">
        <v>188</v>
      </c>
      <c r="F87" s="25" t="s">
        <v>188</v>
      </c>
    </row>
    <row r="88" spans="1:6" ht="17.100000000000001" customHeight="1" x14ac:dyDescent="0.3">
      <c r="A88" s="22" t="s">
        <v>183</v>
      </c>
      <c r="B88" s="22" t="s">
        <v>33</v>
      </c>
      <c r="C88" s="22" t="s">
        <v>69</v>
      </c>
      <c r="D88" s="40">
        <v>2953</v>
      </c>
      <c r="E88" s="33" t="s">
        <v>188</v>
      </c>
      <c r="F88" s="25" t="s">
        <v>188</v>
      </c>
    </row>
    <row r="89" spans="1:6" ht="17.100000000000001" customHeight="1" x14ac:dyDescent="0.3">
      <c r="A89" s="22" t="s">
        <v>183</v>
      </c>
      <c r="B89" s="22" t="s">
        <v>33</v>
      </c>
      <c r="C89" s="22" t="s">
        <v>70</v>
      </c>
      <c r="D89" s="40">
        <v>1170</v>
      </c>
      <c r="E89" s="33" t="s">
        <v>188</v>
      </c>
      <c r="F89" s="25" t="s">
        <v>188</v>
      </c>
    </row>
    <row r="90" spans="1:6" ht="17.100000000000001" customHeight="1" x14ac:dyDescent="0.3">
      <c r="A90" s="22" t="s">
        <v>183</v>
      </c>
      <c r="B90" s="22" t="s">
        <v>33</v>
      </c>
      <c r="C90" s="22" t="s">
        <v>67</v>
      </c>
      <c r="D90" s="40">
        <v>192</v>
      </c>
      <c r="E90" s="33" t="s">
        <v>188</v>
      </c>
      <c r="F90" s="25" t="s">
        <v>188</v>
      </c>
    </row>
    <row r="91" spans="1:6" ht="17.100000000000001" customHeight="1" x14ac:dyDescent="0.3">
      <c r="A91" s="22" t="s">
        <v>183</v>
      </c>
      <c r="B91" s="22" t="s">
        <v>33</v>
      </c>
      <c r="C91" s="22" t="s">
        <v>127</v>
      </c>
      <c r="D91" s="40">
        <v>38</v>
      </c>
      <c r="E91" s="33" t="s">
        <v>188</v>
      </c>
      <c r="F91" s="25" t="s">
        <v>188</v>
      </c>
    </row>
    <row r="92" spans="1:6" ht="17.100000000000001" customHeight="1" x14ac:dyDescent="0.3">
      <c r="A92" s="22" t="s">
        <v>183</v>
      </c>
      <c r="B92" s="22" t="s">
        <v>34</v>
      </c>
      <c r="C92" s="22" t="s">
        <v>69</v>
      </c>
      <c r="D92" s="40">
        <v>308</v>
      </c>
      <c r="E92" s="33" t="s">
        <v>188</v>
      </c>
      <c r="F92" s="25" t="s">
        <v>188</v>
      </c>
    </row>
    <row r="93" spans="1:6" ht="17.100000000000001" customHeight="1" x14ac:dyDescent="0.3">
      <c r="A93" s="22" t="s">
        <v>183</v>
      </c>
      <c r="B93" s="22" t="s">
        <v>34</v>
      </c>
      <c r="C93" s="22" t="s">
        <v>70</v>
      </c>
      <c r="D93" s="40" t="s">
        <v>188</v>
      </c>
      <c r="E93" s="33">
        <v>2</v>
      </c>
      <c r="F93" s="25" t="s">
        <v>190</v>
      </c>
    </row>
    <row r="94" spans="1:6" ht="17.100000000000001" customHeight="1" x14ac:dyDescent="0.3">
      <c r="A94" s="22" t="s">
        <v>183</v>
      </c>
      <c r="B94" s="22" t="s">
        <v>34</v>
      </c>
      <c r="C94" s="22" t="s">
        <v>73</v>
      </c>
      <c r="D94" s="40" t="s">
        <v>188</v>
      </c>
      <c r="E94" s="33">
        <v>1</v>
      </c>
      <c r="F94" s="25" t="s">
        <v>189</v>
      </c>
    </row>
    <row r="95" spans="1:6" ht="17.100000000000001" customHeight="1" x14ac:dyDescent="0.3">
      <c r="A95" s="22" t="s">
        <v>183</v>
      </c>
      <c r="B95" s="22" t="s">
        <v>35</v>
      </c>
      <c r="C95" s="22" t="s">
        <v>69</v>
      </c>
      <c r="D95" s="40" t="s">
        <v>188</v>
      </c>
      <c r="E95" s="33">
        <v>2</v>
      </c>
      <c r="F95" s="25" t="s">
        <v>190</v>
      </c>
    </row>
    <row r="96" spans="1:6" ht="17.100000000000001" customHeight="1" x14ac:dyDescent="0.3">
      <c r="A96" s="22" t="s">
        <v>183</v>
      </c>
      <c r="B96" s="22" t="s">
        <v>35</v>
      </c>
      <c r="C96" s="22" t="s">
        <v>65</v>
      </c>
      <c r="D96" s="40" t="s">
        <v>188</v>
      </c>
      <c r="E96" s="33">
        <v>1</v>
      </c>
      <c r="F96" s="25" t="s">
        <v>189</v>
      </c>
    </row>
    <row r="97" spans="1:6" ht="17.100000000000001" customHeight="1" x14ac:dyDescent="0.3">
      <c r="A97" s="22" t="s">
        <v>183</v>
      </c>
      <c r="B97" s="22" t="s">
        <v>35</v>
      </c>
      <c r="C97" s="22" t="s">
        <v>70</v>
      </c>
      <c r="D97" s="40" t="s">
        <v>188</v>
      </c>
      <c r="E97" s="33">
        <v>1</v>
      </c>
      <c r="F97" s="25" t="s">
        <v>189</v>
      </c>
    </row>
    <row r="98" spans="1:6" ht="17.100000000000001" customHeight="1" x14ac:dyDescent="0.3">
      <c r="A98" s="22" t="s">
        <v>183</v>
      </c>
      <c r="B98" s="22" t="s">
        <v>36</v>
      </c>
      <c r="C98" s="22" t="s">
        <v>69</v>
      </c>
      <c r="D98" s="40">
        <v>2425</v>
      </c>
      <c r="E98" s="33" t="s">
        <v>188</v>
      </c>
      <c r="F98" s="25" t="s">
        <v>188</v>
      </c>
    </row>
    <row r="99" spans="1:6" ht="17.100000000000001" customHeight="1" x14ac:dyDescent="0.3">
      <c r="A99" s="22" t="s">
        <v>183</v>
      </c>
      <c r="B99" s="22" t="s">
        <v>36</v>
      </c>
      <c r="C99" s="22" t="s">
        <v>70</v>
      </c>
      <c r="D99" s="40">
        <v>962</v>
      </c>
      <c r="E99" s="33" t="s">
        <v>188</v>
      </c>
      <c r="F99" s="25" t="s">
        <v>188</v>
      </c>
    </row>
    <row r="100" spans="1:6" ht="17.100000000000001" customHeight="1" x14ac:dyDescent="0.3">
      <c r="A100" s="22" t="s">
        <v>183</v>
      </c>
      <c r="B100" s="22" t="s">
        <v>36</v>
      </c>
      <c r="C100" s="22" t="s">
        <v>65</v>
      </c>
      <c r="D100" s="40">
        <v>43</v>
      </c>
      <c r="E100" s="33" t="s">
        <v>188</v>
      </c>
      <c r="F100" s="25" t="s">
        <v>188</v>
      </c>
    </row>
    <row r="101" spans="1:6" ht="17.100000000000001" customHeight="1" x14ac:dyDescent="0.3">
      <c r="A101" s="22" t="s">
        <v>183</v>
      </c>
      <c r="B101" s="22" t="s">
        <v>36</v>
      </c>
      <c r="C101" s="22" t="s">
        <v>127</v>
      </c>
      <c r="D101" s="40">
        <v>13</v>
      </c>
      <c r="E101" s="33" t="s">
        <v>188</v>
      </c>
      <c r="F101" s="25" t="s">
        <v>188</v>
      </c>
    </row>
    <row r="102" spans="1:6" ht="17.100000000000001" customHeight="1" x14ac:dyDescent="0.3">
      <c r="A102" s="22" t="s">
        <v>183</v>
      </c>
      <c r="B102" s="22" t="s">
        <v>37</v>
      </c>
      <c r="C102" s="22" t="s">
        <v>69</v>
      </c>
      <c r="D102" s="40">
        <v>1535</v>
      </c>
      <c r="E102" s="33" t="s">
        <v>188</v>
      </c>
      <c r="F102" s="25" t="s">
        <v>188</v>
      </c>
    </row>
    <row r="103" spans="1:6" ht="17.100000000000001" customHeight="1" x14ac:dyDescent="0.3">
      <c r="A103" s="22" t="s">
        <v>183</v>
      </c>
      <c r="B103" s="22" t="s">
        <v>37</v>
      </c>
      <c r="C103" s="22" t="s">
        <v>70</v>
      </c>
      <c r="D103" s="40">
        <v>303</v>
      </c>
      <c r="E103" s="33" t="s">
        <v>188</v>
      </c>
      <c r="F103" s="25" t="s">
        <v>188</v>
      </c>
    </row>
    <row r="104" spans="1:6" ht="17.100000000000001" customHeight="1" x14ac:dyDescent="0.3">
      <c r="A104" s="22" t="s">
        <v>183</v>
      </c>
      <c r="B104" s="22" t="s">
        <v>37</v>
      </c>
      <c r="C104" s="22" t="s">
        <v>71</v>
      </c>
      <c r="D104" s="40" t="s">
        <v>188</v>
      </c>
      <c r="E104" s="33">
        <v>2</v>
      </c>
      <c r="F104" s="25" t="s">
        <v>190</v>
      </c>
    </row>
    <row r="105" spans="1:6" ht="17.100000000000001" customHeight="1" x14ac:dyDescent="0.3">
      <c r="A105" s="22" t="s">
        <v>183</v>
      </c>
      <c r="B105" s="22" t="s">
        <v>37</v>
      </c>
      <c r="C105" s="22" t="s">
        <v>73</v>
      </c>
      <c r="D105" s="40" t="s">
        <v>188</v>
      </c>
      <c r="E105" s="33">
        <v>2</v>
      </c>
      <c r="F105" s="25" t="s">
        <v>190</v>
      </c>
    </row>
    <row r="106" spans="1:6" ht="17.100000000000001" customHeight="1" x14ac:dyDescent="0.3">
      <c r="A106" s="22" t="s">
        <v>183</v>
      </c>
      <c r="B106" s="22" t="s">
        <v>38</v>
      </c>
      <c r="C106" s="22" t="s">
        <v>69</v>
      </c>
      <c r="D106" s="40">
        <v>61</v>
      </c>
      <c r="E106" s="33" t="s">
        <v>188</v>
      </c>
      <c r="F106" s="25" t="s">
        <v>188</v>
      </c>
    </row>
    <row r="107" spans="1:6" ht="17.100000000000001" customHeight="1" x14ac:dyDescent="0.3">
      <c r="A107" s="22" t="s">
        <v>183</v>
      </c>
      <c r="B107" s="22" t="s">
        <v>38</v>
      </c>
      <c r="C107" s="22" t="s">
        <v>70</v>
      </c>
      <c r="D107" s="40" t="s">
        <v>188</v>
      </c>
      <c r="E107" s="33">
        <v>2</v>
      </c>
      <c r="F107" s="25" t="s">
        <v>190</v>
      </c>
    </row>
    <row r="108" spans="1:6" ht="17.100000000000001" customHeight="1" x14ac:dyDescent="0.3">
      <c r="A108" s="22" t="s">
        <v>183</v>
      </c>
      <c r="B108" s="22" t="s">
        <v>38</v>
      </c>
      <c r="C108" s="22" t="s">
        <v>65</v>
      </c>
      <c r="D108" s="40" t="s">
        <v>188</v>
      </c>
      <c r="E108" s="33">
        <v>1</v>
      </c>
      <c r="F108" s="25" t="s">
        <v>189</v>
      </c>
    </row>
    <row r="109" spans="1:6" ht="17.100000000000001" customHeight="1" x14ac:dyDescent="0.3">
      <c r="A109" s="22" t="s">
        <v>183</v>
      </c>
      <c r="B109" s="22" t="s">
        <v>38</v>
      </c>
      <c r="C109" s="22" t="s">
        <v>127</v>
      </c>
      <c r="D109" s="40" t="s">
        <v>188</v>
      </c>
      <c r="E109" s="33">
        <v>1</v>
      </c>
      <c r="F109" s="25" t="s">
        <v>189</v>
      </c>
    </row>
    <row r="110" spans="1:6" ht="17.100000000000001" customHeight="1" x14ac:dyDescent="0.3">
      <c r="A110" s="22" t="s">
        <v>183</v>
      </c>
      <c r="B110" s="22" t="s">
        <v>39</v>
      </c>
      <c r="C110" s="22" t="s">
        <v>69</v>
      </c>
      <c r="D110" s="40">
        <v>2406</v>
      </c>
      <c r="E110" s="33" t="s">
        <v>188</v>
      </c>
      <c r="F110" s="25" t="s">
        <v>188</v>
      </c>
    </row>
    <row r="111" spans="1:6" ht="17.100000000000001" customHeight="1" x14ac:dyDescent="0.3">
      <c r="A111" s="22" t="s">
        <v>183</v>
      </c>
      <c r="B111" s="22" t="s">
        <v>39</v>
      </c>
      <c r="C111" s="22" t="s">
        <v>70</v>
      </c>
      <c r="D111" s="40">
        <v>717</v>
      </c>
      <c r="E111" s="33" t="s">
        <v>188</v>
      </c>
      <c r="F111" s="25" t="s">
        <v>188</v>
      </c>
    </row>
    <row r="112" spans="1:6" ht="17.100000000000001" customHeight="1" x14ac:dyDescent="0.3">
      <c r="A112" s="22" t="s">
        <v>183</v>
      </c>
      <c r="B112" s="22" t="s">
        <v>39</v>
      </c>
      <c r="C112" s="22" t="s">
        <v>65</v>
      </c>
      <c r="D112" s="40">
        <v>27</v>
      </c>
      <c r="E112" s="33" t="s">
        <v>188</v>
      </c>
      <c r="F112" s="25" t="s">
        <v>188</v>
      </c>
    </row>
    <row r="113" spans="1:6" ht="17.100000000000001" customHeight="1" x14ac:dyDescent="0.3">
      <c r="A113" s="22" t="s">
        <v>183</v>
      </c>
      <c r="B113" s="22" t="s">
        <v>39</v>
      </c>
      <c r="C113" s="22" t="s">
        <v>127</v>
      </c>
      <c r="D113" s="40">
        <v>23</v>
      </c>
      <c r="E113" s="33" t="s">
        <v>188</v>
      </c>
      <c r="F113" s="25" t="s">
        <v>188</v>
      </c>
    </row>
    <row r="114" spans="1:6" ht="17.100000000000001" customHeight="1" x14ac:dyDescent="0.3">
      <c r="A114" s="22" t="s">
        <v>183</v>
      </c>
      <c r="B114" s="22" t="s">
        <v>40</v>
      </c>
      <c r="C114" s="22" t="s">
        <v>69</v>
      </c>
      <c r="D114" s="40">
        <v>3380</v>
      </c>
      <c r="E114" s="33" t="s">
        <v>188</v>
      </c>
      <c r="F114" s="25" t="s">
        <v>188</v>
      </c>
    </row>
    <row r="115" spans="1:6" ht="17.100000000000001" customHeight="1" x14ac:dyDescent="0.3">
      <c r="A115" s="22" t="s">
        <v>183</v>
      </c>
      <c r="B115" s="22" t="s">
        <v>40</v>
      </c>
      <c r="C115" s="22" t="s">
        <v>70</v>
      </c>
      <c r="D115" s="40">
        <v>1107</v>
      </c>
      <c r="E115" s="33" t="s">
        <v>188</v>
      </c>
      <c r="F115" s="25" t="s">
        <v>188</v>
      </c>
    </row>
    <row r="116" spans="1:6" ht="17.100000000000001" customHeight="1" x14ac:dyDescent="0.3">
      <c r="A116" s="22" t="s">
        <v>183</v>
      </c>
      <c r="B116" s="22" t="s">
        <v>40</v>
      </c>
      <c r="C116" s="22" t="s">
        <v>71</v>
      </c>
      <c r="D116" s="40">
        <v>75</v>
      </c>
      <c r="E116" s="33" t="s">
        <v>188</v>
      </c>
      <c r="F116" s="25" t="s">
        <v>188</v>
      </c>
    </row>
    <row r="117" spans="1:6" ht="17.100000000000001" customHeight="1" x14ac:dyDescent="0.3">
      <c r="A117" s="22" t="s">
        <v>183</v>
      </c>
      <c r="B117" s="22" t="s">
        <v>40</v>
      </c>
      <c r="C117" s="22" t="s">
        <v>127</v>
      </c>
      <c r="D117" s="40">
        <v>58</v>
      </c>
      <c r="E117" s="33" t="s">
        <v>188</v>
      </c>
      <c r="F117" s="25" t="s">
        <v>188</v>
      </c>
    </row>
    <row r="118" spans="1:6" ht="17.100000000000001" customHeight="1" x14ac:dyDescent="0.3">
      <c r="A118" s="22" t="s">
        <v>183</v>
      </c>
      <c r="B118" s="22" t="s">
        <v>41</v>
      </c>
      <c r="C118" s="22" t="s">
        <v>69</v>
      </c>
      <c r="D118" s="40">
        <v>713</v>
      </c>
      <c r="E118" s="33" t="s">
        <v>188</v>
      </c>
      <c r="F118" s="25" t="s">
        <v>188</v>
      </c>
    </row>
    <row r="119" spans="1:6" ht="17.100000000000001" customHeight="1" x14ac:dyDescent="0.3">
      <c r="A119" s="22" t="s">
        <v>183</v>
      </c>
      <c r="B119" s="22" t="s">
        <v>41</v>
      </c>
      <c r="C119" s="22" t="s">
        <v>70</v>
      </c>
      <c r="D119" s="40">
        <v>192</v>
      </c>
      <c r="E119" s="33" t="s">
        <v>188</v>
      </c>
      <c r="F119" s="25" t="s">
        <v>188</v>
      </c>
    </row>
    <row r="120" spans="1:6" ht="17.100000000000001" customHeight="1" x14ac:dyDescent="0.3">
      <c r="A120" s="22" t="s">
        <v>183</v>
      </c>
      <c r="B120" s="22" t="s">
        <v>41</v>
      </c>
      <c r="C120" s="22" t="s">
        <v>175</v>
      </c>
      <c r="D120" s="40">
        <v>33</v>
      </c>
      <c r="E120" s="33" t="s">
        <v>188</v>
      </c>
      <c r="F120" s="25" t="s">
        <v>188</v>
      </c>
    </row>
    <row r="121" spans="1:6" ht="17.100000000000001" customHeight="1" x14ac:dyDescent="0.3">
      <c r="A121" s="22" t="s">
        <v>183</v>
      </c>
      <c r="B121" s="22" t="s">
        <v>42</v>
      </c>
      <c r="C121" s="22" t="s">
        <v>69</v>
      </c>
      <c r="D121" s="40">
        <v>1047</v>
      </c>
      <c r="E121" s="33" t="s">
        <v>188</v>
      </c>
      <c r="F121" s="25" t="s">
        <v>188</v>
      </c>
    </row>
    <row r="122" spans="1:6" ht="17.100000000000001" customHeight="1" x14ac:dyDescent="0.3">
      <c r="A122" s="22" t="s">
        <v>183</v>
      </c>
      <c r="B122" s="22" t="s">
        <v>42</v>
      </c>
      <c r="C122" s="22" t="s">
        <v>70</v>
      </c>
      <c r="D122" s="40">
        <v>358</v>
      </c>
      <c r="E122" s="33" t="s">
        <v>188</v>
      </c>
      <c r="F122" s="25" t="s">
        <v>188</v>
      </c>
    </row>
    <row r="123" spans="1:6" ht="17.100000000000001" customHeight="1" x14ac:dyDescent="0.3">
      <c r="A123" s="22" t="s">
        <v>183</v>
      </c>
      <c r="B123" s="22" t="s">
        <v>42</v>
      </c>
      <c r="C123" s="22" t="s">
        <v>127</v>
      </c>
      <c r="D123" s="40">
        <v>15</v>
      </c>
      <c r="E123" s="33" t="s">
        <v>188</v>
      </c>
      <c r="F123" s="25" t="s">
        <v>188</v>
      </c>
    </row>
    <row r="124" spans="1:6" ht="17.100000000000001" customHeight="1" x14ac:dyDescent="0.3">
      <c r="A124" s="22" t="s">
        <v>183</v>
      </c>
      <c r="B124" s="22" t="s">
        <v>42</v>
      </c>
      <c r="C124" s="22" t="s">
        <v>72</v>
      </c>
      <c r="D124" s="40">
        <v>11</v>
      </c>
      <c r="E124" s="33" t="s">
        <v>188</v>
      </c>
      <c r="F124" s="25" t="s">
        <v>188</v>
      </c>
    </row>
    <row r="125" spans="1:6" ht="17.100000000000001" customHeight="1" x14ac:dyDescent="0.3">
      <c r="A125" s="22" t="s">
        <v>183</v>
      </c>
      <c r="B125" s="22" t="s">
        <v>43</v>
      </c>
      <c r="C125" s="22" t="s">
        <v>69</v>
      </c>
      <c r="D125" s="40">
        <v>234</v>
      </c>
      <c r="E125" s="33" t="s">
        <v>188</v>
      </c>
      <c r="F125" s="25" t="s">
        <v>188</v>
      </c>
    </row>
    <row r="126" spans="1:6" ht="17.100000000000001" customHeight="1" x14ac:dyDescent="0.3">
      <c r="A126" s="22" t="s">
        <v>183</v>
      </c>
      <c r="B126" s="22" t="s">
        <v>43</v>
      </c>
      <c r="C126" s="22" t="s">
        <v>70</v>
      </c>
      <c r="D126" s="40">
        <v>81</v>
      </c>
      <c r="E126" s="33" t="s">
        <v>188</v>
      </c>
      <c r="F126" s="25" t="s">
        <v>188</v>
      </c>
    </row>
    <row r="127" spans="1:6" ht="17.100000000000001" customHeight="1" x14ac:dyDescent="0.3">
      <c r="A127" s="22" t="s">
        <v>183</v>
      </c>
      <c r="B127" s="22" t="s">
        <v>44</v>
      </c>
      <c r="C127" s="22" t="s">
        <v>69</v>
      </c>
      <c r="D127" s="40">
        <v>451</v>
      </c>
      <c r="E127" s="33" t="s">
        <v>188</v>
      </c>
      <c r="F127" s="25" t="s">
        <v>188</v>
      </c>
    </row>
    <row r="128" spans="1:6" ht="17.100000000000001" customHeight="1" x14ac:dyDescent="0.3">
      <c r="A128" s="22" t="s">
        <v>183</v>
      </c>
      <c r="B128" s="22" t="s">
        <v>44</v>
      </c>
      <c r="C128" s="22" t="s">
        <v>70</v>
      </c>
      <c r="D128" s="40">
        <v>386</v>
      </c>
      <c r="E128" s="33" t="s">
        <v>188</v>
      </c>
      <c r="F128" s="25" t="s">
        <v>188</v>
      </c>
    </row>
    <row r="129" spans="1:6" ht="17.100000000000001" customHeight="1" x14ac:dyDescent="0.3">
      <c r="A129" s="22" t="s">
        <v>183</v>
      </c>
      <c r="B129" s="22" t="s">
        <v>44</v>
      </c>
      <c r="C129" s="22" t="s">
        <v>181</v>
      </c>
      <c r="D129" s="40" t="s">
        <v>188</v>
      </c>
      <c r="E129" s="33">
        <v>2</v>
      </c>
      <c r="F129" s="25" t="s">
        <v>190</v>
      </c>
    </row>
    <row r="130" spans="1:6" ht="17.100000000000001" customHeight="1" x14ac:dyDescent="0.3">
      <c r="A130" s="22" t="s">
        <v>183</v>
      </c>
      <c r="B130" s="22" t="s">
        <v>44</v>
      </c>
      <c r="C130" s="22" t="s">
        <v>177</v>
      </c>
      <c r="D130" s="40" t="s">
        <v>188</v>
      </c>
      <c r="E130" s="33">
        <v>1</v>
      </c>
      <c r="F130" s="25" t="s">
        <v>189</v>
      </c>
    </row>
    <row r="131" spans="1:6" ht="17.100000000000001" customHeight="1" x14ac:dyDescent="0.3">
      <c r="A131" s="22" t="s">
        <v>183</v>
      </c>
      <c r="B131" s="22" t="s">
        <v>45</v>
      </c>
      <c r="C131" s="22" t="s">
        <v>70</v>
      </c>
      <c r="D131" s="40">
        <v>474</v>
      </c>
      <c r="E131" s="33" t="s">
        <v>188</v>
      </c>
      <c r="F131" s="25" t="s">
        <v>188</v>
      </c>
    </row>
    <row r="132" spans="1:6" ht="17.100000000000001" customHeight="1" x14ac:dyDescent="0.3">
      <c r="A132" s="22" t="s">
        <v>183</v>
      </c>
      <c r="B132" s="22" t="s">
        <v>45</v>
      </c>
      <c r="C132" s="22" t="s">
        <v>69</v>
      </c>
      <c r="D132" s="40">
        <v>428</v>
      </c>
      <c r="E132" s="33" t="s">
        <v>188</v>
      </c>
      <c r="F132" s="25" t="s">
        <v>188</v>
      </c>
    </row>
    <row r="133" spans="1:6" ht="17.100000000000001" customHeight="1" x14ac:dyDescent="0.3">
      <c r="A133" s="22" t="s">
        <v>183</v>
      </c>
      <c r="B133" s="22" t="s">
        <v>45</v>
      </c>
      <c r="C133" s="22" t="s">
        <v>71</v>
      </c>
      <c r="D133" s="40" t="s">
        <v>188</v>
      </c>
      <c r="E133" s="33">
        <v>2</v>
      </c>
      <c r="F133" s="25" t="s">
        <v>190</v>
      </c>
    </row>
    <row r="134" spans="1:6" ht="17.100000000000001" customHeight="1" x14ac:dyDescent="0.3">
      <c r="A134" s="22" t="s">
        <v>183</v>
      </c>
      <c r="B134" s="22" t="s">
        <v>45</v>
      </c>
      <c r="C134" s="22" t="s">
        <v>127</v>
      </c>
      <c r="D134" s="40" t="s">
        <v>188</v>
      </c>
      <c r="E134" s="33">
        <v>1</v>
      </c>
      <c r="F134" s="25" t="s">
        <v>189</v>
      </c>
    </row>
    <row r="135" spans="1:6" ht="17.100000000000001" customHeight="1" x14ac:dyDescent="0.3">
      <c r="A135" s="22" t="s">
        <v>183</v>
      </c>
      <c r="B135" s="22" t="s">
        <v>46</v>
      </c>
      <c r="C135" s="22" t="s">
        <v>69</v>
      </c>
      <c r="D135" s="40">
        <v>1457</v>
      </c>
      <c r="E135" s="33" t="s">
        <v>188</v>
      </c>
      <c r="F135" s="25" t="s">
        <v>188</v>
      </c>
    </row>
    <row r="136" spans="1:6" ht="17.100000000000001" customHeight="1" x14ac:dyDescent="0.3">
      <c r="A136" s="22" t="s">
        <v>183</v>
      </c>
      <c r="B136" s="22" t="s">
        <v>46</v>
      </c>
      <c r="C136" s="22" t="s">
        <v>70</v>
      </c>
      <c r="D136" s="40">
        <v>546</v>
      </c>
      <c r="E136" s="33" t="s">
        <v>188</v>
      </c>
      <c r="F136" s="25" t="s">
        <v>188</v>
      </c>
    </row>
    <row r="137" spans="1:6" ht="17.100000000000001" customHeight="1" x14ac:dyDescent="0.3">
      <c r="A137" s="22" t="s">
        <v>183</v>
      </c>
      <c r="B137" s="22" t="s">
        <v>46</v>
      </c>
      <c r="C137" s="22" t="s">
        <v>67</v>
      </c>
      <c r="D137" s="40">
        <v>90</v>
      </c>
      <c r="E137" s="33" t="s">
        <v>188</v>
      </c>
      <c r="F137" s="25" t="s">
        <v>188</v>
      </c>
    </row>
    <row r="138" spans="1:6" ht="17.100000000000001" customHeight="1" x14ac:dyDescent="0.3">
      <c r="A138" s="22" t="s">
        <v>183</v>
      </c>
      <c r="B138" s="22" t="s">
        <v>46</v>
      </c>
      <c r="C138" s="22" t="s">
        <v>179</v>
      </c>
      <c r="D138" s="40">
        <v>32</v>
      </c>
      <c r="E138" s="33" t="s">
        <v>188</v>
      </c>
      <c r="F138" s="25" t="s">
        <v>188</v>
      </c>
    </row>
    <row r="139" spans="1:6" ht="17.100000000000001" customHeight="1" x14ac:dyDescent="0.3">
      <c r="A139" s="22" t="s">
        <v>183</v>
      </c>
      <c r="B139" s="22" t="s">
        <v>47</v>
      </c>
      <c r="C139" s="22" t="s">
        <v>69</v>
      </c>
      <c r="D139" s="40">
        <v>183</v>
      </c>
      <c r="E139" s="33" t="s">
        <v>188</v>
      </c>
      <c r="F139" s="25" t="s">
        <v>188</v>
      </c>
    </row>
    <row r="140" spans="1:6" ht="17.100000000000001" customHeight="1" x14ac:dyDescent="0.3">
      <c r="A140" s="22" t="s">
        <v>183</v>
      </c>
      <c r="B140" s="22" t="s">
        <v>47</v>
      </c>
      <c r="C140" s="22" t="s">
        <v>70</v>
      </c>
      <c r="D140" s="40" t="s">
        <v>188</v>
      </c>
      <c r="E140" s="33">
        <v>2</v>
      </c>
      <c r="F140" s="25" t="s">
        <v>190</v>
      </c>
    </row>
    <row r="141" spans="1:6" ht="17.100000000000001" customHeight="1" x14ac:dyDescent="0.3">
      <c r="A141" s="22" t="s">
        <v>183</v>
      </c>
      <c r="B141" s="22" t="s">
        <v>47</v>
      </c>
      <c r="C141" s="22" t="s">
        <v>127</v>
      </c>
      <c r="D141" s="40" t="s">
        <v>188</v>
      </c>
      <c r="E141" s="33">
        <v>1</v>
      </c>
      <c r="F141" s="25" t="s">
        <v>189</v>
      </c>
    </row>
    <row r="142" spans="1:6" ht="17.100000000000001" customHeight="1" x14ac:dyDescent="0.3">
      <c r="A142" s="22" t="s">
        <v>183</v>
      </c>
      <c r="B142" s="22" t="s">
        <v>47</v>
      </c>
      <c r="C142" s="22" t="s">
        <v>65</v>
      </c>
      <c r="D142" s="40" t="s">
        <v>188</v>
      </c>
      <c r="E142" s="33">
        <v>1</v>
      </c>
      <c r="F142" s="25" t="s">
        <v>189</v>
      </c>
    </row>
    <row r="143" spans="1:6" ht="17.100000000000001" customHeight="1" x14ac:dyDescent="0.3">
      <c r="A143" s="22" t="s">
        <v>183</v>
      </c>
      <c r="B143" s="22" t="s">
        <v>48</v>
      </c>
      <c r="C143" s="22" t="s">
        <v>69</v>
      </c>
      <c r="D143" s="40">
        <v>223</v>
      </c>
      <c r="E143" s="33" t="s">
        <v>188</v>
      </c>
      <c r="F143" s="25" t="s">
        <v>188</v>
      </c>
    </row>
    <row r="144" spans="1:6" ht="17.100000000000001" customHeight="1" x14ac:dyDescent="0.3">
      <c r="A144" s="22" t="s">
        <v>183</v>
      </c>
      <c r="B144" s="22" t="s">
        <v>48</v>
      </c>
      <c r="C144" s="22" t="s">
        <v>65</v>
      </c>
      <c r="D144" s="40" t="s">
        <v>188</v>
      </c>
      <c r="E144" s="33">
        <v>2</v>
      </c>
      <c r="F144" s="25" t="s">
        <v>190</v>
      </c>
    </row>
    <row r="145" spans="1:6" ht="17.100000000000001" customHeight="1" x14ac:dyDescent="0.3">
      <c r="A145" s="22" t="s">
        <v>183</v>
      </c>
      <c r="B145" s="22" t="s">
        <v>48</v>
      </c>
      <c r="C145" s="22" t="s">
        <v>70</v>
      </c>
      <c r="D145" s="40" t="s">
        <v>188</v>
      </c>
      <c r="E145" s="33">
        <v>1</v>
      </c>
      <c r="F145" s="25" t="s">
        <v>189</v>
      </c>
    </row>
    <row r="146" spans="1:6" ht="17.100000000000001" customHeight="1" x14ac:dyDescent="0.3">
      <c r="A146" s="22" t="s">
        <v>183</v>
      </c>
      <c r="B146" s="22" t="s">
        <v>48</v>
      </c>
      <c r="C146" s="22" t="s">
        <v>127</v>
      </c>
      <c r="D146" s="40" t="s">
        <v>188</v>
      </c>
      <c r="E146" s="33">
        <v>1</v>
      </c>
      <c r="F146" s="25" t="s">
        <v>189</v>
      </c>
    </row>
    <row r="147" spans="1:6" ht="17.100000000000001" customHeight="1" x14ac:dyDescent="0.3">
      <c r="A147" s="22" t="s">
        <v>183</v>
      </c>
      <c r="B147" s="22" t="s">
        <v>49</v>
      </c>
      <c r="C147" s="22" t="s">
        <v>69</v>
      </c>
      <c r="D147" s="40" t="s">
        <v>188</v>
      </c>
      <c r="E147" s="33">
        <v>1</v>
      </c>
      <c r="F147" s="25" t="s">
        <v>189</v>
      </c>
    </row>
    <row r="148" spans="1:6" ht="17.100000000000001" customHeight="1" x14ac:dyDescent="0.3">
      <c r="A148" s="22" t="s">
        <v>183</v>
      </c>
      <c r="B148" s="22" t="s">
        <v>50</v>
      </c>
      <c r="C148" s="22" t="s">
        <v>69</v>
      </c>
      <c r="D148" s="40" t="s">
        <v>188</v>
      </c>
      <c r="E148" s="33">
        <v>2</v>
      </c>
      <c r="F148" s="25" t="s">
        <v>190</v>
      </c>
    </row>
    <row r="149" spans="1:6" ht="17.100000000000001" customHeight="1" x14ac:dyDescent="0.3">
      <c r="A149" s="22" t="s">
        <v>183</v>
      </c>
      <c r="B149" s="22" t="s">
        <v>50</v>
      </c>
      <c r="C149" s="22" t="s">
        <v>70</v>
      </c>
      <c r="D149" s="40" t="s">
        <v>188</v>
      </c>
      <c r="E149" s="33">
        <v>1</v>
      </c>
      <c r="F149" s="25" t="s">
        <v>189</v>
      </c>
    </row>
    <row r="150" spans="1:6" ht="17.100000000000001" customHeight="1" x14ac:dyDescent="0.3">
      <c r="A150" s="22" t="s">
        <v>183</v>
      </c>
      <c r="B150" s="22" t="s">
        <v>50</v>
      </c>
      <c r="C150" s="22" t="s">
        <v>174</v>
      </c>
      <c r="D150" s="40" t="s">
        <v>188</v>
      </c>
      <c r="E150" s="33">
        <v>1</v>
      </c>
      <c r="F150" s="25" t="s">
        <v>189</v>
      </c>
    </row>
    <row r="151" spans="1:6" ht="17.100000000000001" customHeight="1" x14ac:dyDescent="0.3">
      <c r="A151" s="22" t="s">
        <v>183</v>
      </c>
      <c r="B151" s="22" t="s">
        <v>51</v>
      </c>
      <c r="C151" s="22" t="s">
        <v>69</v>
      </c>
      <c r="D151" s="40">
        <v>355</v>
      </c>
      <c r="E151" s="33" t="s">
        <v>188</v>
      </c>
      <c r="F151" s="25" t="s">
        <v>188</v>
      </c>
    </row>
    <row r="152" spans="1:6" ht="17.100000000000001" customHeight="1" x14ac:dyDescent="0.3">
      <c r="A152" s="22" t="s">
        <v>183</v>
      </c>
      <c r="B152" s="22" t="s">
        <v>51</v>
      </c>
      <c r="C152" s="22" t="s">
        <v>70</v>
      </c>
      <c r="D152" s="40" t="s">
        <v>188</v>
      </c>
      <c r="E152" s="33">
        <v>2</v>
      </c>
      <c r="F152" s="25" t="s">
        <v>190</v>
      </c>
    </row>
    <row r="153" spans="1:6" ht="17.100000000000001" customHeight="1" x14ac:dyDescent="0.3">
      <c r="A153" s="22" t="s">
        <v>183</v>
      </c>
      <c r="B153" s="22" t="s">
        <v>51</v>
      </c>
      <c r="C153" s="22" t="s">
        <v>65</v>
      </c>
      <c r="D153" s="40" t="s">
        <v>188</v>
      </c>
      <c r="E153" s="33">
        <v>1</v>
      </c>
      <c r="F153" s="25" t="s">
        <v>189</v>
      </c>
    </row>
    <row r="154" spans="1:6" ht="17.100000000000001" customHeight="1" x14ac:dyDescent="0.3">
      <c r="A154" s="22" t="s">
        <v>183</v>
      </c>
      <c r="B154" s="22" t="s">
        <v>51</v>
      </c>
      <c r="C154" s="22" t="s">
        <v>127</v>
      </c>
      <c r="D154" s="40" t="s">
        <v>188</v>
      </c>
      <c r="E154" s="33">
        <v>1</v>
      </c>
      <c r="F154" s="25" t="s">
        <v>189</v>
      </c>
    </row>
    <row r="155" spans="1:6" ht="17.100000000000001" customHeight="1" x14ac:dyDescent="0.3">
      <c r="A155" s="22" t="s">
        <v>183</v>
      </c>
      <c r="B155" s="22" t="s">
        <v>52</v>
      </c>
      <c r="C155" s="22" t="s">
        <v>69</v>
      </c>
      <c r="D155" s="40">
        <v>406</v>
      </c>
      <c r="E155" s="33" t="s">
        <v>188</v>
      </c>
      <c r="F155" s="25" t="s">
        <v>188</v>
      </c>
    </row>
    <row r="156" spans="1:6" ht="17.100000000000001" customHeight="1" x14ac:dyDescent="0.3">
      <c r="A156" s="22" t="s">
        <v>183</v>
      </c>
      <c r="B156" s="22" t="s">
        <v>52</v>
      </c>
      <c r="C156" s="22" t="s">
        <v>70</v>
      </c>
      <c r="D156" s="40">
        <v>221</v>
      </c>
      <c r="E156" s="33" t="s">
        <v>188</v>
      </c>
      <c r="F156" s="25" t="s">
        <v>188</v>
      </c>
    </row>
    <row r="157" spans="1:6" ht="17.100000000000001" customHeight="1" x14ac:dyDescent="0.3">
      <c r="A157" s="22" t="s">
        <v>183</v>
      </c>
      <c r="B157" s="22" t="s">
        <v>52</v>
      </c>
      <c r="C157" s="22" t="s">
        <v>127</v>
      </c>
      <c r="D157" s="40" t="s">
        <v>188</v>
      </c>
      <c r="E157" s="33">
        <v>1</v>
      </c>
      <c r="F157" s="25" t="s">
        <v>189</v>
      </c>
    </row>
    <row r="158" spans="1:6" ht="17.100000000000001" customHeight="1" x14ac:dyDescent="0.3">
      <c r="A158" s="22" t="s">
        <v>183</v>
      </c>
      <c r="B158" s="22" t="s">
        <v>52</v>
      </c>
      <c r="C158" s="22" t="s">
        <v>65</v>
      </c>
      <c r="D158" s="40" t="s">
        <v>188</v>
      </c>
      <c r="E158" s="33">
        <v>1</v>
      </c>
      <c r="F158" s="25" t="s">
        <v>189</v>
      </c>
    </row>
    <row r="159" spans="1:6" ht="17.100000000000001" customHeight="1" x14ac:dyDescent="0.3">
      <c r="A159" s="22" t="s">
        <v>183</v>
      </c>
      <c r="B159" s="22" t="s">
        <v>53</v>
      </c>
      <c r="C159" s="22" t="s">
        <v>69</v>
      </c>
      <c r="D159" s="40">
        <v>467</v>
      </c>
      <c r="E159" s="33" t="s">
        <v>188</v>
      </c>
      <c r="F159" s="25" t="s">
        <v>188</v>
      </c>
    </row>
    <row r="160" spans="1:6" ht="17.100000000000001" customHeight="1" x14ac:dyDescent="0.3">
      <c r="A160" s="22" t="s">
        <v>183</v>
      </c>
      <c r="B160" s="22" t="s">
        <v>53</v>
      </c>
      <c r="C160" s="22" t="s">
        <v>70</v>
      </c>
      <c r="D160" s="40">
        <v>138</v>
      </c>
      <c r="E160" s="33" t="s">
        <v>188</v>
      </c>
      <c r="F160" s="25" t="s">
        <v>188</v>
      </c>
    </row>
    <row r="161" spans="1:6" ht="17.100000000000001" customHeight="1" x14ac:dyDescent="0.3">
      <c r="A161" s="22" t="s">
        <v>183</v>
      </c>
      <c r="B161" s="22" t="s">
        <v>53</v>
      </c>
      <c r="C161" s="22" t="s">
        <v>65</v>
      </c>
      <c r="D161" s="40" t="s">
        <v>188</v>
      </c>
      <c r="E161" s="33">
        <v>2</v>
      </c>
      <c r="F161" s="25" t="s">
        <v>190</v>
      </c>
    </row>
    <row r="162" spans="1:6" ht="17.100000000000001" customHeight="1" x14ac:dyDescent="0.3">
      <c r="A162" s="22" t="s">
        <v>183</v>
      </c>
      <c r="B162" s="22" t="s">
        <v>53</v>
      </c>
      <c r="C162" s="22" t="s">
        <v>127</v>
      </c>
      <c r="D162" s="40" t="s">
        <v>188</v>
      </c>
      <c r="E162" s="33">
        <v>1</v>
      </c>
      <c r="F162" s="25" t="s">
        <v>189</v>
      </c>
    </row>
    <row r="163" spans="1:6" ht="17.100000000000001" customHeight="1" x14ac:dyDescent="0.3">
      <c r="A163" s="22" t="s">
        <v>183</v>
      </c>
      <c r="B163" s="22" t="s">
        <v>54</v>
      </c>
      <c r="C163" s="22" t="s">
        <v>69</v>
      </c>
      <c r="D163" s="40">
        <v>126</v>
      </c>
      <c r="E163" s="33" t="s">
        <v>188</v>
      </c>
      <c r="F163" s="25" t="s">
        <v>188</v>
      </c>
    </row>
    <row r="164" spans="1:6" ht="17.100000000000001" customHeight="1" x14ac:dyDescent="0.3">
      <c r="A164" s="22" t="s">
        <v>183</v>
      </c>
      <c r="B164" s="22" t="s">
        <v>54</v>
      </c>
      <c r="C164" s="22" t="s">
        <v>70</v>
      </c>
      <c r="D164" s="40">
        <v>21</v>
      </c>
      <c r="E164" s="33" t="s">
        <v>188</v>
      </c>
      <c r="F164" s="25" t="s">
        <v>188</v>
      </c>
    </row>
    <row r="165" spans="1:6" ht="17.100000000000001" customHeight="1" x14ac:dyDescent="0.3">
      <c r="A165" s="22" t="s">
        <v>183</v>
      </c>
      <c r="B165" s="22" t="s">
        <v>54</v>
      </c>
      <c r="C165" s="22" t="s">
        <v>65</v>
      </c>
      <c r="D165" s="40" t="s">
        <v>188</v>
      </c>
      <c r="E165" s="33">
        <v>1</v>
      </c>
      <c r="F165" s="25" t="s">
        <v>189</v>
      </c>
    </row>
    <row r="166" spans="1:6" ht="17.100000000000001" customHeight="1" x14ac:dyDescent="0.3">
      <c r="A166" s="22" t="s">
        <v>183</v>
      </c>
      <c r="B166" s="22" t="s">
        <v>54</v>
      </c>
      <c r="C166" s="22" t="s">
        <v>72</v>
      </c>
      <c r="D166" s="40" t="s">
        <v>188</v>
      </c>
      <c r="E166" s="33">
        <v>1</v>
      </c>
      <c r="F166" s="25" t="s">
        <v>189</v>
      </c>
    </row>
    <row r="167" spans="1:6" ht="17.100000000000001" customHeight="1" x14ac:dyDescent="0.3">
      <c r="A167" s="22" t="s">
        <v>183</v>
      </c>
      <c r="B167" s="22" t="s">
        <v>55</v>
      </c>
      <c r="C167" s="22" t="s">
        <v>69</v>
      </c>
      <c r="D167" s="40">
        <v>67</v>
      </c>
      <c r="E167" s="33" t="s">
        <v>188</v>
      </c>
      <c r="F167" s="25" t="s">
        <v>188</v>
      </c>
    </row>
    <row r="168" spans="1:6" ht="17.100000000000001" customHeight="1" x14ac:dyDescent="0.3">
      <c r="A168" s="22" t="s">
        <v>183</v>
      </c>
      <c r="B168" s="22" t="s">
        <v>55</v>
      </c>
      <c r="C168" s="22" t="s">
        <v>70</v>
      </c>
      <c r="D168" s="40" t="s">
        <v>188</v>
      </c>
      <c r="E168" s="33">
        <v>2</v>
      </c>
      <c r="F168" s="25" t="s">
        <v>190</v>
      </c>
    </row>
    <row r="169" spans="1:6" ht="17.100000000000001" customHeight="1" x14ac:dyDescent="0.3">
      <c r="A169" s="22" t="s">
        <v>183</v>
      </c>
      <c r="B169" s="22" t="s">
        <v>55</v>
      </c>
      <c r="C169" s="22" t="s">
        <v>65</v>
      </c>
      <c r="D169" s="40" t="s">
        <v>188</v>
      </c>
      <c r="E169" s="33">
        <v>1</v>
      </c>
      <c r="F169" s="25" t="s">
        <v>189</v>
      </c>
    </row>
    <row r="170" spans="1:6" ht="17.100000000000001" customHeight="1" x14ac:dyDescent="0.3">
      <c r="A170" s="22" t="s">
        <v>183</v>
      </c>
      <c r="B170" s="22" t="s">
        <v>56</v>
      </c>
      <c r="C170" s="22" t="s">
        <v>69</v>
      </c>
      <c r="D170" s="40" t="s">
        <v>188</v>
      </c>
      <c r="E170" s="33">
        <v>1</v>
      </c>
      <c r="F170" s="25" t="s">
        <v>189</v>
      </c>
    </row>
    <row r="171" spans="1:6" ht="17.100000000000001" customHeight="1" x14ac:dyDescent="0.3">
      <c r="A171" s="22" t="s">
        <v>183</v>
      </c>
      <c r="B171" s="22" t="s">
        <v>56</v>
      </c>
      <c r="C171" s="22" t="s">
        <v>182</v>
      </c>
      <c r="D171" s="40" t="s">
        <v>188</v>
      </c>
      <c r="E171" s="33">
        <v>1</v>
      </c>
      <c r="F171" s="25" t="s">
        <v>189</v>
      </c>
    </row>
    <row r="172" spans="1:6" ht="17.100000000000001" customHeight="1" x14ac:dyDescent="0.3">
      <c r="A172" s="22" t="s">
        <v>183</v>
      </c>
      <c r="B172" s="22" t="s">
        <v>56</v>
      </c>
      <c r="C172" s="22" t="s">
        <v>70</v>
      </c>
      <c r="D172" s="40" t="s">
        <v>188</v>
      </c>
      <c r="E172" s="33">
        <v>1</v>
      </c>
      <c r="F172" s="25" t="s">
        <v>189</v>
      </c>
    </row>
    <row r="173" spans="1:6" ht="17.100000000000001" customHeight="1" x14ac:dyDescent="0.3">
      <c r="A173" s="22" t="s">
        <v>183</v>
      </c>
      <c r="B173" s="22" t="s">
        <v>57</v>
      </c>
      <c r="C173" s="22" t="s">
        <v>69</v>
      </c>
      <c r="D173" s="40">
        <v>547</v>
      </c>
      <c r="E173" s="33" t="s">
        <v>188</v>
      </c>
      <c r="F173" s="25" t="s">
        <v>188</v>
      </c>
    </row>
    <row r="174" spans="1:6" ht="17.100000000000001" customHeight="1" x14ac:dyDescent="0.3">
      <c r="A174" s="22" t="s">
        <v>183</v>
      </c>
      <c r="B174" s="22" t="s">
        <v>57</v>
      </c>
      <c r="C174" s="22" t="s">
        <v>70</v>
      </c>
      <c r="D174" s="40">
        <v>217</v>
      </c>
      <c r="E174" s="33" t="s">
        <v>188</v>
      </c>
      <c r="F174" s="25" t="s">
        <v>188</v>
      </c>
    </row>
    <row r="175" spans="1:6" ht="17.100000000000001" customHeight="1" x14ac:dyDescent="0.3">
      <c r="A175" s="22" t="s">
        <v>183</v>
      </c>
      <c r="B175" s="22" t="s">
        <v>57</v>
      </c>
      <c r="C175" s="22" t="s">
        <v>65</v>
      </c>
      <c r="D175" s="40" t="s">
        <v>188</v>
      </c>
      <c r="E175" s="33">
        <v>1</v>
      </c>
      <c r="F175" s="25" t="s">
        <v>189</v>
      </c>
    </row>
    <row r="176" spans="1:6" ht="17.100000000000001" customHeight="1" x14ac:dyDescent="0.3">
      <c r="A176" s="22" t="s">
        <v>183</v>
      </c>
      <c r="B176" s="22" t="s">
        <v>57</v>
      </c>
      <c r="C176" s="22" t="s">
        <v>74</v>
      </c>
      <c r="D176" s="40" t="s">
        <v>188</v>
      </c>
      <c r="E176" s="33">
        <v>1</v>
      </c>
      <c r="F176" s="25" t="s">
        <v>189</v>
      </c>
    </row>
    <row r="177" spans="1:6" ht="17.100000000000001" customHeight="1" x14ac:dyDescent="0.3">
      <c r="A177" s="22" t="s">
        <v>183</v>
      </c>
      <c r="B177" s="22" t="s">
        <v>58</v>
      </c>
      <c r="C177" s="22" t="s">
        <v>69</v>
      </c>
      <c r="D177" s="40" t="s">
        <v>188</v>
      </c>
      <c r="E177" s="33">
        <v>2</v>
      </c>
      <c r="F177" s="25" t="s">
        <v>190</v>
      </c>
    </row>
    <row r="178" spans="1:6" ht="17.100000000000001" customHeight="1" x14ac:dyDescent="0.3">
      <c r="A178" s="22" t="s">
        <v>183</v>
      </c>
      <c r="B178" s="22" t="s">
        <v>58</v>
      </c>
      <c r="C178" s="22" t="s">
        <v>127</v>
      </c>
      <c r="D178" s="40" t="s">
        <v>188</v>
      </c>
      <c r="E178" s="33">
        <v>1</v>
      </c>
      <c r="F178" s="25" t="s">
        <v>189</v>
      </c>
    </row>
    <row r="179" spans="1:6" ht="17.100000000000001" customHeight="1" x14ac:dyDescent="0.3">
      <c r="A179" s="22" t="s">
        <v>183</v>
      </c>
      <c r="B179" s="22" t="s">
        <v>59</v>
      </c>
      <c r="C179" s="22" t="s">
        <v>69</v>
      </c>
      <c r="D179" s="40">
        <v>727</v>
      </c>
      <c r="E179" s="33" t="s">
        <v>188</v>
      </c>
      <c r="F179" s="25" t="s">
        <v>188</v>
      </c>
    </row>
    <row r="180" spans="1:6" ht="17.100000000000001" customHeight="1" x14ac:dyDescent="0.3">
      <c r="A180" s="22" t="s">
        <v>183</v>
      </c>
      <c r="B180" s="22" t="s">
        <v>59</v>
      </c>
      <c r="C180" s="22" t="s">
        <v>70</v>
      </c>
      <c r="D180" s="40">
        <v>328</v>
      </c>
      <c r="E180" s="33" t="s">
        <v>188</v>
      </c>
      <c r="F180" s="25" t="s">
        <v>188</v>
      </c>
    </row>
    <row r="181" spans="1:6" ht="17.100000000000001" customHeight="1" x14ac:dyDescent="0.3">
      <c r="A181" s="22" t="s">
        <v>183</v>
      </c>
      <c r="B181" s="22" t="s">
        <v>59</v>
      </c>
      <c r="C181" s="22" t="s">
        <v>65</v>
      </c>
      <c r="D181" s="40" t="s">
        <v>188</v>
      </c>
      <c r="E181" s="33">
        <v>2</v>
      </c>
      <c r="F181" s="25" t="s">
        <v>190</v>
      </c>
    </row>
    <row r="182" spans="1:6" ht="17.100000000000001" customHeight="1" x14ac:dyDescent="0.3">
      <c r="A182" s="22" t="s">
        <v>183</v>
      </c>
      <c r="B182" s="22" t="s">
        <v>59</v>
      </c>
      <c r="C182" s="22" t="s">
        <v>127</v>
      </c>
      <c r="D182" s="40" t="s">
        <v>188</v>
      </c>
      <c r="E182" s="33">
        <v>1</v>
      </c>
      <c r="F182" s="25" t="s">
        <v>189</v>
      </c>
    </row>
    <row r="183" spans="1:6" ht="17.100000000000001" customHeight="1" x14ac:dyDescent="0.3">
      <c r="A183" s="22" t="s">
        <v>183</v>
      </c>
      <c r="B183" s="22" t="s">
        <v>60</v>
      </c>
      <c r="C183" s="22" t="s">
        <v>69</v>
      </c>
      <c r="D183" s="40">
        <v>157</v>
      </c>
      <c r="E183" s="33" t="s">
        <v>188</v>
      </c>
      <c r="F183" s="25" t="s">
        <v>188</v>
      </c>
    </row>
    <row r="184" spans="1:6" ht="17.100000000000001" customHeight="1" x14ac:dyDescent="0.3">
      <c r="A184" s="22" t="s">
        <v>183</v>
      </c>
      <c r="B184" s="22" t="s">
        <v>60</v>
      </c>
      <c r="C184" s="22" t="s">
        <v>70</v>
      </c>
      <c r="D184" s="40" t="s">
        <v>188</v>
      </c>
      <c r="E184" s="33">
        <v>2</v>
      </c>
      <c r="F184" s="25" t="s">
        <v>190</v>
      </c>
    </row>
    <row r="185" spans="1:6" ht="17.100000000000001" customHeight="1" x14ac:dyDescent="0.3">
      <c r="A185" s="22" t="s">
        <v>183</v>
      </c>
      <c r="B185" s="22" t="s">
        <v>60</v>
      </c>
      <c r="C185" s="22" t="s">
        <v>71</v>
      </c>
      <c r="D185" s="40" t="s">
        <v>188</v>
      </c>
      <c r="E185" s="33">
        <v>1</v>
      </c>
      <c r="F185" s="25" t="s">
        <v>189</v>
      </c>
    </row>
    <row r="186" spans="1:6" ht="17.100000000000001" customHeight="1" x14ac:dyDescent="0.3">
      <c r="A186" s="22" t="s">
        <v>183</v>
      </c>
      <c r="B186" s="22" t="s">
        <v>61</v>
      </c>
      <c r="C186" s="22" t="s">
        <v>69</v>
      </c>
      <c r="D186" s="40">
        <v>79</v>
      </c>
      <c r="E186" s="33" t="s">
        <v>188</v>
      </c>
      <c r="F186" s="25" t="s">
        <v>188</v>
      </c>
    </row>
    <row r="187" spans="1:6" ht="17.100000000000001" customHeight="1" x14ac:dyDescent="0.3">
      <c r="A187" s="22" t="s">
        <v>183</v>
      </c>
      <c r="B187" s="22" t="s">
        <v>61</v>
      </c>
      <c r="C187" s="22" t="s">
        <v>65</v>
      </c>
      <c r="D187" s="40">
        <v>15</v>
      </c>
      <c r="E187" s="33" t="s">
        <v>188</v>
      </c>
      <c r="F187" s="25" t="s">
        <v>188</v>
      </c>
    </row>
    <row r="188" spans="1:6" ht="17.100000000000001" customHeight="1" x14ac:dyDescent="0.3">
      <c r="A188" s="22" t="s">
        <v>183</v>
      </c>
      <c r="B188" s="22" t="s">
        <v>61</v>
      </c>
      <c r="C188" s="22" t="s">
        <v>70</v>
      </c>
      <c r="D188" s="40" t="s">
        <v>188</v>
      </c>
      <c r="E188" s="33">
        <v>2</v>
      </c>
      <c r="F188" s="25" t="s">
        <v>190</v>
      </c>
    </row>
    <row r="189" spans="1:6" ht="17.100000000000001" customHeight="1" x14ac:dyDescent="0.3">
      <c r="A189" s="22" t="s">
        <v>183</v>
      </c>
      <c r="B189" s="22" t="s">
        <v>61</v>
      </c>
      <c r="C189" s="22" t="s">
        <v>72</v>
      </c>
      <c r="D189" s="40" t="s">
        <v>188</v>
      </c>
      <c r="E189" s="33">
        <v>1</v>
      </c>
      <c r="F189" s="25" t="s">
        <v>189</v>
      </c>
    </row>
    <row r="190" spans="1:6" ht="17.100000000000001" customHeight="1" x14ac:dyDescent="0.3">
      <c r="A190" s="22" t="s">
        <v>183</v>
      </c>
      <c r="B190" s="22" t="s">
        <v>62</v>
      </c>
      <c r="C190" s="22" t="s">
        <v>69</v>
      </c>
      <c r="D190" s="40">
        <v>37466</v>
      </c>
      <c r="E190" s="33" t="s">
        <v>188</v>
      </c>
      <c r="F190" s="25" t="s">
        <v>188</v>
      </c>
    </row>
    <row r="191" spans="1:6" ht="17.100000000000001" customHeight="1" x14ac:dyDescent="0.3">
      <c r="A191" s="22" t="s">
        <v>183</v>
      </c>
      <c r="B191" s="22" t="s">
        <v>62</v>
      </c>
      <c r="C191" s="22" t="s">
        <v>70</v>
      </c>
      <c r="D191" s="40">
        <v>14485</v>
      </c>
      <c r="E191" s="33" t="s">
        <v>188</v>
      </c>
      <c r="F191" s="25" t="s">
        <v>188</v>
      </c>
    </row>
    <row r="192" spans="1:6" ht="17.100000000000001" customHeight="1" x14ac:dyDescent="0.3">
      <c r="A192" s="22" t="s">
        <v>183</v>
      </c>
      <c r="B192" s="22" t="s">
        <v>62</v>
      </c>
      <c r="C192" s="22" t="s">
        <v>75</v>
      </c>
      <c r="D192" s="40">
        <v>2041</v>
      </c>
      <c r="E192" s="33" t="s">
        <v>188</v>
      </c>
      <c r="F192" s="25" t="s">
        <v>188</v>
      </c>
    </row>
    <row r="193" spans="1:6" ht="17.100000000000001" customHeight="1" x14ac:dyDescent="0.3">
      <c r="A193" s="22" t="s">
        <v>183</v>
      </c>
      <c r="B193" s="22" t="s">
        <v>62</v>
      </c>
      <c r="C193" s="22" t="s">
        <v>65</v>
      </c>
      <c r="D193" s="40">
        <v>755</v>
      </c>
      <c r="E193" s="33" t="s">
        <v>188</v>
      </c>
      <c r="F193" s="25" t="s">
        <v>188</v>
      </c>
    </row>
    <row r="194" spans="1:6" ht="17.100000000000001" customHeight="1" x14ac:dyDescent="0.3">
      <c r="A194" s="35" t="s">
        <v>183</v>
      </c>
      <c r="B194" s="35" t="s">
        <v>62</v>
      </c>
      <c r="C194" s="35" t="s">
        <v>127</v>
      </c>
      <c r="D194" s="42">
        <v>572</v>
      </c>
      <c r="E194" s="37" t="s">
        <v>188</v>
      </c>
      <c r="F194" s="32" t="s">
        <v>188</v>
      </c>
    </row>
    <row r="195" spans="1:6" ht="17.100000000000001" customHeight="1" x14ac:dyDescent="0.3">
      <c r="A195" s="38" t="s">
        <v>105</v>
      </c>
    </row>
    <row r="196" spans="1:6" ht="17.100000000000001" customHeight="1" x14ac:dyDescent="0.3">
      <c r="A196" s="39" t="s">
        <v>184</v>
      </c>
    </row>
    <row r="197" spans="1:6" ht="17.100000000000001" customHeight="1" x14ac:dyDescent="0.3">
      <c r="A197" s="39" t="s">
        <v>185</v>
      </c>
    </row>
  </sheetData>
  <sheetProtection sheet="1" objects="1" scenarios="1" selectLockedCells="1"/>
  <conditionalFormatting sqref="A4:F194">
    <cfRule type="expression" dxfId="18" priority="3">
      <formula>MOD(ROW(),2)=0</formula>
    </cfRule>
  </conditionalFormatting>
  <conditionalFormatting sqref="A4:F99953">
    <cfRule type="expression" dxfId="17" priority="1">
      <formula>$B4="Statewide"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FC534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14.7109375" style="3" customWidth="1"/>
    <col min="4" max="4" width="11" style="3" customWidth="1"/>
    <col min="5" max="5" width="19.85546875" style="4" bestFit="1" customWidth="1"/>
    <col min="6" max="6" width="22.5703125" style="17" bestFit="1" customWidth="1"/>
    <col min="7" max="7" width="42.5703125" style="3" customWidth="1"/>
    <col min="8" max="16383" width="11.42578125" style="3" hidden="1"/>
    <col min="16384" max="16384" width="1.140625" style="3" hidden="1" customWidth="1"/>
  </cols>
  <sheetData>
    <row r="1" spans="1:7" ht="17.100000000000001" customHeight="1" x14ac:dyDescent="0.3">
      <c r="A1" s="12" t="s">
        <v>176</v>
      </c>
    </row>
    <row r="2" spans="1:7" s="1" customFormat="1" ht="23.1" customHeight="1" x14ac:dyDescent="0.45">
      <c r="A2" s="14" t="s">
        <v>63</v>
      </c>
      <c r="E2" s="5"/>
      <c r="F2" s="18"/>
    </row>
    <row r="3" spans="1:7" ht="17.100000000000001" customHeight="1" x14ac:dyDescent="0.3">
      <c r="A3" s="26" t="s">
        <v>0</v>
      </c>
      <c r="B3" s="26" t="s">
        <v>123</v>
      </c>
      <c r="C3" s="26" t="s">
        <v>76</v>
      </c>
      <c r="D3" s="26" t="s">
        <v>77</v>
      </c>
      <c r="E3" s="27" t="s">
        <v>1</v>
      </c>
      <c r="F3" s="34" t="s">
        <v>2</v>
      </c>
      <c r="G3" s="26" t="s">
        <v>3</v>
      </c>
    </row>
    <row r="4" spans="1:7" ht="17.100000000000001" customHeight="1" x14ac:dyDescent="0.3">
      <c r="A4" s="22" t="s">
        <v>183</v>
      </c>
      <c r="B4" s="22" t="s">
        <v>4</v>
      </c>
      <c r="C4" s="22" t="s">
        <v>78</v>
      </c>
      <c r="D4" s="22" t="s">
        <v>79</v>
      </c>
      <c r="E4" s="23">
        <v>253</v>
      </c>
      <c r="F4" s="33" t="s">
        <v>188</v>
      </c>
      <c r="G4" s="25" t="s">
        <v>188</v>
      </c>
    </row>
    <row r="5" spans="1:7" ht="17.100000000000001" customHeight="1" x14ac:dyDescent="0.3">
      <c r="A5" s="22" t="s">
        <v>183</v>
      </c>
      <c r="B5" s="22" t="s">
        <v>4</v>
      </c>
      <c r="C5" s="22" t="s">
        <v>78</v>
      </c>
      <c r="D5" s="22" t="s">
        <v>80</v>
      </c>
      <c r="E5" s="23">
        <v>239</v>
      </c>
      <c r="F5" s="33" t="s">
        <v>188</v>
      </c>
      <c r="G5" s="25" t="s">
        <v>188</v>
      </c>
    </row>
    <row r="6" spans="1:7" ht="17.100000000000001" customHeight="1" x14ac:dyDescent="0.3">
      <c r="A6" s="22" t="s">
        <v>183</v>
      </c>
      <c r="B6" s="22" t="s">
        <v>4</v>
      </c>
      <c r="C6" s="22" t="s">
        <v>82</v>
      </c>
      <c r="D6" s="22" t="s">
        <v>79</v>
      </c>
      <c r="E6" s="23">
        <v>41</v>
      </c>
      <c r="F6" s="33" t="s">
        <v>188</v>
      </c>
      <c r="G6" s="25" t="s">
        <v>188</v>
      </c>
    </row>
    <row r="7" spans="1:7" ht="17.100000000000001" customHeight="1" x14ac:dyDescent="0.3">
      <c r="A7" s="22" t="s">
        <v>183</v>
      </c>
      <c r="B7" s="22" t="s">
        <v>4</v>
      </c>
      <c r="C7" s="22" t="s">
        <v>82</v>
      </c>
      <c r="D7" s="22" t="s">
        <v>80</v>
      </c>
      <c r="E7" s="23">
        <v>52</v>
      </c>
      <c r="F7" s="33" t="s">
        <v>188</v>
      </c>
      <c r="G7" s="25" t="s">
        <v>188</v>
      </c>
    </row>
    <row r="8" spans="1:7" ht="17.100000000000001" customHeight="1" x14ac:dyDescent="0.3">
      <c r="A8" s="22" t="s">
        <v>183</v>
      </c>
      <c r="B8" s="22" t="s">
        <v>4</v>
      </c>
      <c r="C8" s="22" t="s">
        <v>84</v>
      </c>
      <c r="D8" s="22" t="s">
        <v>79</v>
      </c>
      <c r="E8" s="23">
        <v>113</v>
      </c>
      <c r="F8" s="33" t="s">
        <v>188</v>
      </c>
      <c r="G8" s="25" t="s">
        <v>188</v>
      </c>
    </row>
    <row r="9" spans="1:7" ht="17.100000000000001" customHeight="1" x14ac:dyDescent="0.3">
      <c r="A9" s="22" t="s">
        <v>183</v>
      </c>
      <c r="B9" s="22" t="s">
        <v>4</v>
      </c>
      <c r="C9" s="22" t="s">
        <v>84</v>
      </c>
      <c r="D9" s="22" t="s">
        <v>80</v>
      </c>
      <c r="E9" s="23">
        <v>113</v>
      </c>
      <c r="F9" s="33" t="s">
        <v>188</v>
      </c>
      <c r="G9" s="25" t="s">
        <v>188</v>
      </c>
    </row>
    <row r="10" spans="1:7" ht="17.100000000000001" customHeight="1" x14ac:dyDescent="0.3">
      <c r="A10" s="22" t="s">
        <v>183</v>
      </c>
      <c r="B10" s="22" t="s">
        <v>4</v>
      </c>
      <c r="C10" s="22" t="s">
        <v>81</v>
      </c>
      <c r="D10" s="22" t="s">
        <v>79</v>
      </c>
      <c r="E10" s="23">
        <v>544</v>
      </c>
      <c r="F10" s="33" t="s">
        <v>188</v>
      </c>
      <c r="G10" s="25" t="s">
        <v>188</v>
      </c>
    </row>
    <row r="11" spans="1:7" ht="17.100000000000001" customHeight="1" x14ac:dyDescent="0.3">
      <c r="A11" s="22" t="s">
        <v>183</v>
      </c>
      <c r="B11" s="22" t="s">
        <v>4</v>
      </c>
      <c r="C11" s="22" t="s">
        <v>81</v>
      </c>
      <c r="D11" s="22" t="s">
        <v>80</v>
      </c>
      <c r="E11" s="23">
        <v>616</v>
      </c>
      <c r="F11" s="33" t="s">
        <v>188</v>
      </c>
      <c r="G11" s="25" t="s">
        <v>188</v>
      </c>
    </row>
    <row r="12" spans="1:7" ht="17.100000000000001" customHeight="1" x14ac:dyDescent="0.3">
      <c r="A12" s="22" t="s">
        <v>183</v>
      </c>
      <c r="B12" s="22" t="s">
        <v>4</v>
      </c>
      <c r="C12" s="22" t="s">
        <v>83</v>
      </c>
      <c r="D12" s="22" t="s">
        <v>79</v>
      </c>
      <c r="E12" s="23">
        <v>45</v>
      </c>
      <c r="F12" s="33" t="s">
        <v>188</v>
      </c>
      <c r="G12" s="25" t="s">
        <v>188</v>
      </c>
    </row>
    <row r="13" spans="1:7" ht="17.100000000000001" customHeight="1" x14ac:dyDescent="0.3">
      <c r="A13" s="22" t="s">
        <v>183</v>
      </c>
      <c r="B13" s="22" t="s">
        <v>4</v>
      </c>
      <c r="C13" s="22" t="s">
        <v>83</v>
      </c>
      <c r="D13" s="22" t="s">
        <v>80</v>
      </c>
      <c r="E13" s="23">
        <v>36</v>
      </c>
      <c r="F13" s="33" t="s">
        <v>188</v>
      </c>
      <c r="G13" s="25" t="s">
        <v>188</v>
      </c>
    </row>
    <row r="14" spans="1:7" ht="17.100000000000001" customHeight="1" x14ac:dyDescent="0.3">
      <c r="A14" s="22" t="s">
        <v>183</v>
      </c>
      <c r="B14" s="22" t="s">
        <v>5</v>
      </c>
      <c r="C14" s="22" t="s">
        <v>78</v>
      </c>
      <c r="D14" s="22" t="s">
        <v>79</v>
      </c>
      <c r="E14" s="23" t="s">
        <v>188</v>
      </c>
      <c r="F14" s="33">
        <v>1</v>
      </c>
      <c r="G14" s="25" t="s">
        <v>189</v>
      </c>
    </row>
    <row r="15" spans="1:7" ht="17.100000000000001" customHeight="1" x14ac:dyDescent="0.3">
      <c r="A15" s="22" t="s">
        <v>183</v>
      </c>
      <c r="B15" s="22" t="s">
        <v>5</v>
      </c>
      <c r="C15" s="22" t="s">
        <v>81</v>
      </c>
      <c r="D15" s="22" t="s">
        <v>79</v>
      </c>
      <c r="E15" s="23" t="s">
        <v>188</v>
      </c>
      <c r="F15" s="33">
        <v>1</v>
      </c>
      <c r="G15" s="25" t="s">
        <v>189</v>
      </c>
    </row>
    <row r="16" spans="1:7" ht="17.100000000000001" customHeight="1" x14ac:dyDescent="0.3">
      <c r="A16" s="22" t="s">
        <v>183</v>
      </c>
      <c r="B16" s="22" t="s">
        <v>5</v>
      </c>
      <c r="C16" s="22" t="s">
        <v>81</v>
      </c>
      <c r="D16" s="22" t="s">
        <v>80</v>
      </c>
      <c r="E16" s="23" t="s">
        <v>188</v>
      </c>
      <c r="F16" s="33">
        <v>1</v>
      </c>
      <c r="G16" s="25" t="s">
        <v>189</v>
      </c>
    </row>
    <row r="17" spans="1:7" ht="17.100000000000001" customHeight="1" x14ac:dyDescent="0.3">
      <c r="A17" s="22" t="s">
        <v>183</v>
      </c>
      <c r="B17" s="22" t="s">
        <v>6</v>
      </c>
      <c r="C17" s="22" t="s">
        <v>78</v>
      </c>
      <c r="D17" s="22" t="s">
        <v>79</v>
      </c>
      <c r="E17" s="23" t="s">
        <v>188</v>
      </c>
      <c r="F17" s="33">
        <v>1</v>
      </c>
      <c r="G17" s="25" t="s">
        <v>189</v>
      </c>
    </row>
    <row r="18" spans="1:7" ht="17.100000000000001" customHeight="1" x14ac:dyDescent="0.3">
      <c r="A18" s="22" t="s">
        <v>183</v>
      </c>
      <c r="B18" s="22" t="s">
        <v>6</v>
      </c>
      <c r="C18" s="22" t="s">
        <v>78</v>
      </c>
      <c r="D18" s="22" t="s">
        <v>80</v>
      </c>
      <c r="E18" s="23" t="s">
        <v>188</v>
      </c>
      <c r="F18" s="33">
        <v>1</v>
      </c>
      <c r="G18" s="25" t="s">
        <v>189</v>
      </c>
    </row>
    <row r="19" spans="1:7" ht="17.100000000000001" customHeight="1" x14ac:dyDescent="0.3">
      <c r="A19" s="22" t="s">
        <v>183</v>
      </c>
      <c r="B19" s="22" t="s">
        <v>6</v>
      </c>
      <c r="C19" s="22" t="s">
        <v>82</v>
      </c>
      <c r="D19" s="22" t="s">
        <v>80</v>
      </c>
      <c r="E19" s="23" t="s">
        <v>188</v>
      </c>
      <c r="F19" s="33">
        <v>1</v>
      </c>
      <c r="G19" s="25" t="s">
        <v>189</v>
      </c>
    </row>
    <row r="20" spans="1:7" ht="17.100000000000001" customHeight="1" x14ac:dyDescent="0.3">
      <c r="A20" s="22" t="s">
        <v>183</v>
      </c>
      <c r="B20" s="22" t="s">
        <v>6</v>
      </c>
      <c r="C20" s="22" t="s">
        <v>84</v>
      </c>
      <c r="D20" s="22" t="s">
        <v>80</v>
      </c>
      <c r="E20" s="23" t="s">
        <v>188</v>
      </c>
      <c r="F20" s="33">
        <v>1</v>
      </c>
      <c r="G20" s="25" t="s">
        <v>189</v>
      </c>
    </row>
    <row r="21" spans="1:7" ht="17.100000000000001" customHeight="1" x14ac:dyDescent="0.3">
      <c r="A21" s="22" t="s">
        <v>183</v>
      </c>
      <c r="B21" s="22" t="s">
        <v>6</v>
      </c>
      <c r="C21" s="22" t="s">
        <v>81</v>
      </c>
      <c r="D21" s="22" t="s">
        <v>79</v>
      </c>
      <c r="E21" s="23" t="s">
        <v>188</v>
      </c>
      <c r="F21" s="33">
        <v>1</v>
      </c>
      <c r="G21" s="25" t="s">
        <v>189</v>
      </c>
    </row>
    <row r="22" spans="1:7" ht="17.100000000000001" customHeight="1" x14ac:dyDescent="0.3">
      <c r="A22" s="22" t="s">
        <v>183</v>
      </c>
      <c r="B22" s="22" t="s">
        <v>6</v>
      </c>
      <c r="C22" s="22" t="s">
        <v>81</v>
      </c>
      <c r="D22" s="22" t="s">
        <v>80</v>
      </c>
      <c r="E22" s="23">
        <v>11</v>
      </c>
      <c r="F22" s="33" t="s">
        <v>188</v>
      </c>
      <c r="G22" s="25" t="s">
        <v>188</v>
      </c>
    </row>
    <row r="23" spans="1:7" ht="17.100000000000001" customHeight="1" x14ac:dyDescent="0.3">
      <c r="A23" s="22" t="s">
        <v>183</v>
      </c>
      <c r="B23" s="22" t="s">
        <v>6</v>
      </c>
      <c r="C23" s="22" t="s">
        <v>83</v>
      </c>
      <c r="D23" s="22" t="s">
        <v>79</v>
      </c>
      <c r="E23" s="23" t="s">
        <v>188</v>
      </c>
      <c r="F23" s="33">
        <v>1</v>
      </c>
      <c r="G23" s="25" t="s">
        <v>189</v>
      </c>
    </row>
    <row r="24" spans="1:7" ht="17.100000000000001" customHeight="1" x14ac:dyDescent="0.3">
      <c r="A24" s="22" t="s">
        <v>183</v>
      </c>
      <c r="B24" s="22" t="s">
        <v>7</v>
      </c>
      <c r="C24" s="22" t="s">
        <v>78</v>
      </c>
      <c r="D24" s="22" t="s">
        <v>79</v>
      </c>
      <c r="E24" s="23">
        <v>34</v>
      </c>
      <c r="F24" s="33" t="s">
        <v>188</v>
      </c>
      <c r="G24" s="25" t="s">
        <v>188</v>
      </c>
    </row>
    <row r="25" spans="1:7" ht="17.100000000000001" customHeight="1" x14ac:dyDescent="0.3">
      <c r="A25" s="22" t="s">
        <v>183</v>
      </c>
      <c r="B25" s="22" t="s">
        <v>7</v>
      </c>
      <c r="C25" s="22" t="s">
        <v>78</v>
      </c>
      <c r="D25" s="22" t="s">
        <v>80</v>
      </c>
      <c r="E25" s="23">
        <v>30</v>
      </c>
      <c r="F25" s="33" t="s">
        <v>188</v>
      </c>
      <c r="G25" s="25" t="s">
        <v>188</v>
      </c>
    </row>
    <row r="26" spans="1:7" ht="17.100000000000001" customHeight="1" x14ac:dyDescent="0.3">
      <c r="A26" s="22" t="s">
        <v>183</v>
      </c>
      <c r="B26" s="22" t="s">
        <v>7</v>
      </c>
      <c r="C26" s="22" t="s">
        <v>82</v>
      </c>
      <c r="D26" s="22" t="s">
        <v>79</v>
      </c>
      <c r="E26" s="23" t="s">
        <v>188</v>
      </c>
      <c r="F26" s="33">
        <v>1</v>
      </c>
      <c r="G26" s="25" t="s">
        <v>189</v>
      </c>
    </row>
    <row r="27" spans="1:7" ht="17.100000000000001" customHeight="1" x14ac:dyDescent="0.3">
      <c r="A27" s="22" t="s">
        <v>183</v>
      </c>
      <c r="B27" s="22" t="s">
        <v>7</v>
      </c>
      <c r="C27" s="22" t="s">
        <v>82</v>
      </c>
      <c r="D27" s="22" t="s">
        <v>80</v>
      </c>
      <c r="E27" s="23" t="s">
        <v>188</v>
      </c>
      <c r="F27" s="33">
        <v>1</v>
      </c>
      <c r="G27" s="25" t="s">
        <v>189</v>
      </c>
    </row>
    <row r="28" spans="1:7" ht="17.100000000000001" customHeight="1" x14ac:dyDescent="0.3">
      <c r="A28" s="22" t="s">
        <v>183</v>
      </c>
      <c r="B28" s="22" t="s">
        <v>7</v>
      </c>
      <c r="C28" s="22" t="s">
        <v>84</v>
      </c>
      <c r="D28" s="22" t="s">
        <v>79</v>
      </c>
      <c r="E28" s="23" t="s">
        <v>188</v>
      </c>
      <c r="F28" s="33">
        <v>1</v>
      </c>
      <c r="G28" s="25" t="s">
        <v>189</v>
      </c>
    </row>
    <row r="29" spans="1:7" ht="17.100000000000001" customHeight="1" x14ac:dyDescent="0.3">
      <c r="A29" s="22" t="s">
        <v>183</v>
      </c>
      <c r="B29" s="22" t="s">
        <v>7</v>
      </c>
      <c r="C29" s="22" t="s">
        <v>84</v>
      </c>
      <c r="D29" s="22" t="s">
        <v>80</v>
      </c>
      <c r="E29" s="23" t="s">
        <v>188</v>
      </c>
      <c r="F29" s="33">
        <v>1</v>
      </c>
      <c r="G29" s="25" t="s">
        <v>189</v>
      </c>
    </row>
    <row r="30" spans="1:7" ht="17.100000000000001" customHeight="1" x14ac:dyDescent="0.3">
      <c r="A30" s="22" t="s">
        <v>183</v>
      </c>
      <c r="B30" s="22" t="s">
        <v>7</v>
      </c>
      <c r="C30" s="22" t="s">
        <v>81</v>
      </c>
      <c r="D30" s="22" t="s">
        <v>79</v>
      </c>
      <c r="E30" s="23">
        <v>47</v>
      </c>
      <c r="F30" s="33" t="s">
        <v>188</v>
      </c>
      <c r="G30" s="25" t="s">
        <v>188</v>
      </c>
    </row>
    <row r="31" spans="1:7" ht="17.100000000000001" customHeight="1" x14ac:dyDescent="0.3">
      <c r="A31" s="22" t="s">
        <v>183</v>
      </c>
      <c r="B31" s="22" t="s">
        <v>7</v>
      </c>
      <c r="C31" s="22" t="s">
        <v>81</v>
      </c>
      <c r="D31" s="22" t="s">
        <v>80</v>
      </c>
      <c r="E31" s="23">
        <v>43</v>
      </c>
      <c r="F31" s="33" t="s">
        <v>188</v>
      </c>
      <c r="G31" s="25" t="s">
        <v>188</v>
      </c>
    </row>
    <row r="32" spans="1:7" ht="17.100000000000001" customHeight="1" x14ac:dyDescent="0.3">
      <c r="A32" s="22" t="s">
        <v>183</v>
      </c>
      <c r="B32" s="22" t="s">
        <v>7</v>
      </c>
      <c r="C32" s="22" t="s">
        <v>83</v>
      </c>
      <c r="D32" s="22" t="s">
        <v>79</v>
      </c>
      <c r="E32" s="23" t="s">
        <v>188</v>
      </c>
      <c r="F32" s="33">
        <v>1</v>
      </c>
      <c r="G32" s="25" t="s">
        <v>189</v>
      </c>
    </row>
    <row r="33" spans="1:7" ht="17.100000000000001" customHeight="1" x14ac:dyDescent="0.3">
      <c r="A33" s="22" t="s">
        <v>183</v>
      </c>
      <c r="B33" s="22" t="s">
        <v>7</v>
      </c>
      <c r="C33" s="22" t="s">
        <v>83</v>
      </c>
      <c r="D33" s="22" t="s">
        <v>80</v>
      </c>
      <c r="E33" s="23" t="s">
        <v>188</v>
      </c>
      <c r="F33" s="33">
        <v>1</v>
      </c>
      <c r="G33" s="25" t="s">
        <v>189</v>
      </c>
    </row>
    <row r="34" spans="1:7" ht="17.100000000000001" customHeight="1" x14ac:dyDescent="0.3">
      <c r="A34" s="22" t="s">
        <v>183</v>
      </c>
      <c r="B34" s="22" t="s">
        <v>8</v>
      </c>
      <c r="C34" s="22" t="s">
        <v>78</v>
      </c>
      <c r="D34" s="22" t="s">
        <v>79</v>
      </c>
      <c r="E34" s="23" t="s">
        <v>188</v>
      </c>
      <c r="F34" s="33">
        <v>1</v>
      </c>
      <c r="G34" s="25" t="s">
        <v>189</v>
      </c>
    </row>
    <row r="35" spans="1:7" ht="17.100000000000001" customHeight="1" x14ac:dyDescent="0.3">
      <c r="A35" s="22" t="s">
        <v>183</v>
      </c>
      <c r="B35" s="22" t="s">
        <v>8</v>
      </c>
      <c r="C35" s="22" t="s">
        <v>78</v>
      </c>
      <c r="D35" s="22" t="s">
        <v>80</v>
      </c>
      <c r="E35" s="23" t="s">
        <v>188</v>
      </c>
      <c r="F35" s="33">
        <v>1</v>
      </c>
      <c r="G35" s="25" t="s">
        <v>189</v>
      </c>
    </row>
    <row r="36" spans="1:7" ht="17.100000000000001" customHeight="1" x14ac:dyDescent="0.3">
      <c r="A36" s="22" t="s">
        <v>183</v>
      </c>
      <c r="B36" s="22" t="s">
        <v>8</v>
      </c>
      <c r="C36" s="22" t="s">
        <v>82</v>
      </c>
      <c r="D36" s="22" t="s">
        <v>79</v>
      </c>
      <c r="E36" s="23" t="s">
        <v>188</v>
      </c>
      <c r="F36" s="33">
        <v>1</v>
      </c>
      <c r="G36" s="25" t="s">
        <v>189</v>
      </c>
    </row>
    <row r="37" spans="1:7" ht="17.100000000000001" customHeight="1" x14ac:dyDescent="0.3">
      <c r="A37" s="22" t="s">
        <v>183</v>
      </c>
      <c r="B37" s="22" t="s">
        <v>8</v>
      </c>
      <c r="C37" s="22" t="s">
        <v>82</v>
      </c>
      <c r="D37" s="22" t="s">
        <v>80</v>
      </c>
      <c r="E37" s="23" t="s">
        <v>188</v>
      </c>
      <c r="F37" s="33">
        <v>1</v>
      </c>
      <c r="G37" s="25" t="s">
        <v>189</v>
      </c>
    </row>
    <row r="38" spans="1:7" ht="17.100000000000001" customHeight="1" x14ac:dyDescent="0.3">
      <c r="A38" s="22" t="s">
        <v>183</v>
      </c>
      <c r="B38" s="22" t="s">
        <v>8</v>
      </c>
      <c r="C38" s="22" t="s">
        <v>84</v>
      </c>
      <c r="D38" s="22" t="s">
        <v>79</v>
      </c>
      <c r="E38" s="23" t="s">
        <v>188</v>
      </c>
      <c r="F38" s="33">
        <v>1</v>
      </c>
      <c r="G38" s="25" t="s">
        <v>189</v>
      </c>
    </row>
    <row r="39" spans="1:7" ht="17.100000000000001" customHeight="1" x14ac:dyDescent="0.3">
      <c r="A39" s="22" t="s">
        <v>183</v>
      </c>
      <c r="B39" s="22" t="s">
        <v>8</v>
      </c>
      <c r="C39" s="22" t="s">
        <v>84</v>
      </c>
      <c r="D39" s="22" t="s">
        <v>80</v>
      </c>
      <c r="E39" s="23" t="s">
        <v>188</v>
      </c>
      <c r="F39" s="33">
        <v>1</v>
      </c>
      <c r="G39" s="25" t="s">
        <v>189</v>
      </c>
    </row>
    <row r="40" spans="1:7" ht="17.100000000000001" customHeight="1" x14ac:dyDescent="0.3">
      <c r="A40" s="22" t="s">
        <v>183</v>
      </c>
      <c r="B40" s="22" t="s">
        <v>8</v>
      </c>
      <c r="C40" s="22" t="s">
        <v>81</v>
      </c>
      <c r="D40" s="22" t="s">
        <v>79</v>
      </c>
      <c r="E40" s="23">
        <v>12</v>
      </c>
      <c r="F40" s="33" t="s">
        <v>188</v>
      </c>
      <c r="G40" s="25" t="s">
        <v>188</v>
      </c>
    </row>
    <row r="41" spans="1:7" ht="17.100000000000001" customHeight="1" x14ac:dyDescent="0.3">
      <c r="A41" s="22" t="s">
        <v>183</v>
      </c>
      <c r="B41" s="22" t="s">
        <v>8</v>
      </c>
      <c r="C41" s="22" t="s">
        <v>81</v>
      </c>
      <c r="D41" s="22" t="s">
        <v>80</v>
      </c>
      <c r="E41" s="23" t="s">
        <v>188</v>
      </c>
      <c r="F41" s="33">
        <v>1</v>
      </c>
      <c r="G41" s="25" t="s">
        <v>189</v>
      </c>
    </row>
    <row r="42" spans="1:7" ht="17.100000000000001" customHeight="1" x14ac:dyDescent="0.3">
      <c r="A42" s="22" t="s">
        <v>183</v>
      </c>
      <c r="B42" s="22" t="s">
        <v>8</v>
      </c>
      <c r="C42" s="22" t="s">
        <v>83</v>
      </c>
      <c r="D42" s="22" t="s">
        <v>79</v>
      </c>
      <c r="E42" s="23" t="s">
        <v>188</v>
      </c>
      <c r="F42" s="33">
        <v>1</v>
      </c>
      <c r="G42" s="25" t="s">
        <v>189</v>
      </c>
    </row>
    <row r="43" spans="1:7" ht="17.100000000000001" customHeight="1" x14ac:dyDescent="0.3">
      <c r="A43" s="22" t="s">
        <v>183</v>
      </c>
      <c r="B43" s="22" t="s">
        <v>8</v>
      </c>
      <c r="C43" s="22" t="s">
        <v>83</v>
      </c>
      <c r="D43" s="22" t="s">
        <v>80</v>
      </c>
      <c r="E43" s="23" t="s">
        <v>188</v>
      </c>
      <c r="F43" s="33">
        <v>1</v>
      </c>
      <c r="G43" s="25" t="s">
        <v>189</v>
      </c>
    </row>
    <row r="44" spans="1:7" ht="17.100000000000001" customHeight="1" x14ac:dyDescent="0.3">
      <c r="A44" s="22" t="s">
        <v>183</v>
      </c>
      <c r="B44" s="22" t="s">
        <v>9</v>
      </c>
      <c r="C44" s="22" t="s">
        <v>78</v>
      </c>
      <c r="D44" s="22" t="s">
        <v>79</v>
      </c>
      <c r="E44" s="23" t="s">
        <v>188</v>
      </c>
      <c r="F44" s="33">
        <v>1</v>
      </c>
      <c r="G44" s="25" t="s">
        <v>189</v>
      </c>
    </row>
    <row r="45" spans="1:7" ht="17.100000000000001" customHeight="1" x14ac:dyDescent="0.3">
      <c r="A45" s="22" t="s">
        <v>183</v>
      </c>
      <c r="B45" s="22" t="s">
        <v>9</v>
      </c>
      <c r="C45" s="22" t="s">
        <v>78</v>
      </c>
      <c r="D45" s="22" t="s">
        <v>80</v>
      </c>
      <c r="E45" s="23" t="s">
        <v>188</v>
      </c>
      <c r="F45" s="33">
        <v>1</v>
      </c>
      <c r="G45" s="25" t="s">
        <v>189</v>
      </c>
    </row>
    <row r="46" spans="1:7" ht="17.100000000000001" customHeight="1" x14ac:dyDescent="0.3">
      <c r="A46" s="22" t="s">
        <v>183</v>
      </c>
      <c r="B46" s="22" t="s">
        <v>9</v>
      </c>
      <c r="C46" s="22" t="s">
        <v>82</v>
      </c>
      <c r="D46" s="22" t="s">
        <v>80</v>
      </c>
      <c r="E46" s="23" t="s">
        <v>188</v>
      </c>
      <c r="F46" s="33">
        <v>1</v>
      </c>
      <c r="G46" s="25" t="s">
        <v>189</v>
      </c>
    </row>
    <row r="47" spans="1:7" ht="17.100000000000001" customHeight="1" x14ac:dyDescent="0.3">
      <c r="A47" s="22" t="s">
        <v>183</v>
      </c>
      <c r="B47" s="22" t="s">
        <v>9</v>
      </c>
      <c r="C47" s="22" t="s">
        <v>84</v>
      </c>
      <c r="D47" s="22" t="s">
        <v>79</v>
      </c>
      <c r="E47" s="23" t="s">
        <v>188</v>
      </c>
      <c r="F47" s="33">
        <v>1</v>
      </c>
      <c r="G47" s="25" t="s">
        <v>189</v>
      </c>
    </row>
    <row r="48" spans="1:7" ht="17.100000000000001" customHeight="1" x14ac:dyDescent="0.3">
      <c r="A48" s="22" t="s">
        <v>183</v>
      </c>
      <c r="B48" s="22" t="s">
        <v>9</v>
      </c>
      <c r="C48" s="22" t="s">
        <v>81</v>
      </c>
      <c r="D48" s="22" t="s">
        <v>79</v>
      </c>
      <c r="E48" s="23" t="s">
        <v>188</v>
      </c>
      <c r="F48" s="33">
        <v>1</v>
      </c>
      <c r="G48" s="25" t="s">
        <v>189</v>
      </c>
    </row>
    <row r="49" spans="1:7" ht="17.100000000000001" customHeight="1" x14ac:dyDescent="0.3">
      <c r="A49" s="22" t="s">
        <v>183</v>
      </c>
      <c r="B49" s="22" t="s">
        <v>9</v>
      </c>
      <c r="C49" s="22" t="s">
        <v>81</v>
      </c>
      <c r="D49" s="22" t="s">
        <v>80</v>
      </c>
      <c r="E49" s="23" t="s">
        <v>188</v>
      </c>
      <c r="F49" s="33">
        <v>1</v>
      </c>
      <c r="G49" s="25" t="s">
        <v>189</v>
      </c>
    </row>
    <row r="50" spans="1:7" ht="17.100000000000001" customHeight="1" x14ac:dyDescent="0.3">
      <c r="A50" s="22" t="s">
        <v>183</v>
      </c>
      <c r="B50" s="22" t="s">
        <v>10</v>
      </c>
      <c r="C50" s="22" t="s">
        <v>78</v>
      </c>
      <c r="D50" s="22" t="s">
        <v>79</v>
      </c>
      <c r="E50" s="23">
        <v>174</v>
      </c>
      <c r="F50" s="33" t="s">
        <v>188</v>
      </c>
      <c r="G50" s="25" t="s">
        <v>188</v>
      </c>
    </row>
    <row r="51" spans="1:7" ht="17.100000000000001" customHeight="1" x14ac:dyDescent="0.3">
      <c r="A51" s="22" t="s">
        <v>183</v>
      </c>
      <c r="B51" s="22" t="s">
        <v>10</v>
      </c>
      <c r="C51" s="22" t="s">
        <v>78</v>
      </c>
      <c r="D51" s="22" t="s">
        <v>80</v>
      </c>
      <c r="E51" s="23">
        <v>175</v>
      </c>
      <c r="F51" s="33" t="s">
        <v>188</v>
      </c>
      <c r="G51" s="25" t="s">
        <v>188</v>
      </c>
    </row>
    <row r="52" spans="1:7" ht="17.100000000000001" customHeight="1" x14ac:dyDescent="0.3">
      <c r="A52" s="22" t="s">
        <v>183</v>
      </c>
      <c r="B52" s="22" t="s">
        <v>10</v>
      </c>
      <c r="C52" s="22" t="s">
        <v>82</v>
      </c>
      <c r="D52" s="22" t="s">
        <v>79</v>
      </c>
      <c r="E52" s="23">
        <v>23</v>
      </c>
      <c r="F52" s="33" t="s">
        <v>188</v>
      </c>
      <c r="G52" s="25" t="s">
        <v>188</v>
      </c>
    </row>
    <row r="53" spans="1:7" ht="17.100000000000001" customHeight="1" x14ac:dyDescent="0.3">
      <c r="A53" s="22" t="s">
        <v>183</v>
      </c>
      <c r="B53" s="22" t="s">
        <v>10</v>
      </c>
      <c r="C53" s="22" t="s">
        <v>82</v>
      </c>
      <c r="D53" s="22" t="s">
        <v>80</v>
      </c>
      <c r="E53" s="23">
        <v>30</v>
      </c>
      <c r="F53" s="33" t="s">
        <v>188</v>
      </c>
      <c r="G53" s="25" t="s">
        <v>188</v>
      </c>
    </row>
    <row r="54" spans="1:7" ht="17.100000000000001" customHeight="1" x14ac:dyDescent="0.3">
      <c r="A54" s="22" t="s">
        <v>183</v>
      </c>
      <c r="B54" s="22" t="s">
        <v>10</v>
      </c>
      <c r="C54" s="22" t="s">
        <v>84</v>
      </c>
      <c r="D54" s="22" t="s">
        <v>79</v>
      </c>
      <c r="E54" s="23">
        <v>111</v>
      </c>
      <c r="F54" s="33" t="s">
        <v>188</v>
      </c>
      <c r="G54" s="25" t="s">
        <v>188</v>
      </c>
    </row>
    <row r="55" spans="1:7" ht="17.100000000000001" customHeight="1" x14ac:dyDescent="0.3">
      <c r="A55" s="22" t="s">
        <v>183</v>
      </c>
      <c r="B55" s="22" t="s">
        <v>10</v>
      </c>
      <c r="C55" s="22" t="s">
        <v>84</v>
      </c>
      <c r="D55" s="22" t="s">
        <v>80</v>
      </c>
      <c r="E55" s="23">
        <v>89</v>
      </c>
      <c r="F55" s="33" t="s">
        <v>188</v>
      </c>
      <c r="G55" s="25" t="s">
        <v>188</v>
      </c>
    </row>
    <row r="56" spans="1:7" ht="17.100000000000001" customHeight="1" x14ac:dyDescent="0.3">
      <c r="A56" s="22" t="s">
        <v>183</v>
      </c>
      <c r="B56" s="22" t="s">
        <v>10</v>
      </c>
      <c r="C56" s="22" t="s">
        <v>81</v>
      </c>
      <c r="D56" s="22" t="s">
        <v>79</v>
      </c>
      <c r="E56" s="23">
        <v>354</v>
      </c>
      <c r="F56" s="33" t="s">
        <v>188</v>
      </c>
      <c r="G56" s="25" t="s">
        <v>188</v>
      </c>
    </row>
    <row r="57" spans="1:7" ht="17.100000000000001" customHeight="1" x14ac:dyDescent="0.3">
      <c r="A57" s="22" t="s">
        <v>183</v>
      </c>
      <c r="B57" s="22" t="s">
        <v>10</v>
      </c>
      <c r="C57" s="22" t="s">
        <v>81</v>
      </c>
      <c r="D57" s="22" t="s">
        <v>80</v>
      </c>
      <c r="E57" s="23">
        <v>371</v>
      </c>
      <c r="F57" s="33" t="s">
        <v>188</v>
      </c>
      <c r="G57" s="25" t="s">
        <v>188</v>
      </c>
    </row>
    <row r="58" spans="1:7" ht="17.100000000000001" customHeight="1" x14ac:dyDescent="0.3">
      <c r="A58" s="22" t="s">
        <v>183</v>
      </c>
      <c r="B58" s="22" t="s">
        <v>10</v>
      </c>
      <c r="C58" s="22" t="s">
        <v>83</v>
      </c>
      <c r="D58" s="22" t="s">
        <v>79</v>
      </c>
      <c r="E58" s="23">
        <v>49</v>
      </c>
      <c r="F58" s="33" t="s">
        <v>188</v>
      </c>
      <c r="G58" s="25" t="s">
        <v>188</v>
      </c>
    </row>
    <row r="59" spans="1:7" ht="17.100000000000001" customHeight="1" x14ac:dyDescent="0.3">
      <c r="A59" s="22" t="s">
        <v>183</v>
      </c>
      <c r="B59" s="22" t="s">
        <v>10</v>
      </c>
      <c r="C59" s="22" t="s">
        <v>83</v>
      </c>
      <c r="D59" s="22" t="s">
        <v>80</v>
      </c>
      <c r="E59" s="23">
        <v>27</v>
      </c>
      <c r="F59" s="33" t="s">
        <v>188</v>
      </c>
      <c r="G59" s="25" t="s">
        <v>188</v>
      </c>
    </row>
    <row r="60" spans="1:7" ht="17.100000000000001" customHeight="1" x14ac:dyDescent="0.3">
      <c r="A60" s="22" t="s">
        <v>183</v>
      </c>
      <c r="B60" s="22" t="s">
        <v>11</v>
      </c>
      <c r="C60" s="22" t="s">
        <v>78</v>
      </c>
      <c r="D60" s="22" t="s">
        <v>79</v>
      </c>
      <c r="E60" s="23" t="s">
        <v>188</v>
      </c>
      <c r="F60" s="33">
        <v>1</v>
      </c>
      <c r="G60" s="25" t="s">
        <v>189</v>
      </c>
    </row>
    <row r="61" spans="1:7" ht="17.100000000000001" customHeight="1" x14ac:dyDescent="0.3">
      <c r="A61" s="22" t="s">
        <v>183</v>
      </c>
      <c r="B61" s="22" t="s">
        <v>11</v>
      </c>
      <c r="C61" s="22" t="s">
        <v>78</v>
      </c>
      <c r="D61" s="22" t="s">
        <v>80</v>
      </c>
      <c r="E61" s="23" t="s">
        <v>188</v>
      </c>
      <c r="F61" s="33">
        <v>1</v>
      </c>
      <c r="G61" s="25" t="s">
        <v>189</v>
      </c>
    </row>
    <row r="62" spans="1:7" ht="17.100000000000001" customHeight="1" x14ac:dyDescent="0.3">
      <c r="A62" s="22" t="s">
        <v>183</v>
      </c>
      <c r="B62" s="22" t="s">
        <v>11</v>
      </c>
      <c r="C62" s="22" t="s">
        <v>82</v>
      </c>
      <c r="D62" s="22" t="s">
        <v>79</v>
      </c>
      <c r="E62" s="23" t="s">
        <v>188</v>
      </c>
      <c r="F62" s="33">
        <v>1</v>
      </c>
      <c r="G62" s="25" t="s">
        <v>189</v>
      </c>
    </row>
    <row r="63" spans="1:7" ht="17.100000000000001" customHeight="1" x14ac:dyDescent="0.3">
      <c r="A63" s="22" t="s">
        <v>183</v>
      </c>
      <c r="B63" s="22" t="s">
        <v>11</v>
      </c>
      <c r="C63" s="22" t="s">
        <v>82</v>
      </c>
      <c r="D63" s="22" t="s">
        <v>80</v>
      </c>
      <c r="E63" s="23" t="s">
        <v>188</v>
      </c>
      <c r="F63" s="33">
        <v>1</v>
      </c>
      <c r="G63" s="25" t="s">
        <v>189</v>
      </c>
    </row>
    <row r="64" spans="1:7" ht="17.100000000000001" customHeight="1" x14ac:dyDescent="0.3">
      <c r="A64" s="22" t="s">
        <v>183</v>
      </c>
      <c r="B64" s="22" t="s">
        <v>11</v>
      </c>
      <c r="C64" s="22" t="s">
        <v>84</v>
      </c>
      <c r="D64" s="22" t="s">
        <v>79</v>
      </c>
      <c r="E64" s="23" t="s">
        <v>188</v>
      </c>
      <c r="F64" s="33">
        <v>1</v>
      </c>
      <c r="G64" s="25" t="s">
        <v>189</v>
      </c>
    </row>
    <row r="65" spans="1:7" ht="17.100000000000001" customHeight="1" x14ac:dyDescent="0.3">
      <c r="A65" s="22" t="s">
        <v>183</v>
      </c>
      <c r="B65" s="22" t="s">
        <v>11</v>
      </c>
      <c r="C65" s="22" t="s">
        <v>84</v>
      </c>
      <c r="D65" s="22" t="s">
        <v>80</v>
      </c>
      <c r="E65" s="23" t="s">
        <v>188</v>
      </c>
      <c r="F65" s="33">
        <v>1</v>
      </c>
      <c r="G65" s="25" t="s">
        <v>189</v>
      </c>
    </row>
    <row r="66" spans="1:7" ht="17.100000000000001" customHeight="1" x14ac:dyDescent="0.3">
      <c r="A66" s="22" t="s">
        <v>183</v>
      </c>
      <c r="B66" s="22" t="s">
        <v>11</v>
      </c>
      <c r="C66" s="22" t="s">
        <v>81</v>
      </c>
      <c r="D66" s="22" t="s">
        <v>79</v>
      </c>
      <c r="E66" s="23" t="s">
        <v>188</v>
      </c>
      <c r="F66" s="33">
        <v>1</v>
      </c>
      <c r="G66" s="25" t="s">
        <v>189</v>
      </c>
    </row>
    <row r="67" spans="1:7" ht="17.100000000000001" customHeight="1" x14ac:dyDescent="0.3">
      <c r="A67" s="22" t="s">
        <v>183</v>
      </c>
      <c r="B67" s="22" t="s">
        <v>11</v>
      </c>
      <c r="C67" s="22" t="s">
        <v>81</v>
      </c>
      <c r="D67" s="22" t="s">
        <v>80</v>
      </c>
      <c r="E67" s="23" t="s">
        <v>188</v>
      </c>
      <c r="F67" s="33">
        <v>1</v>
      </c>
      <c r="G67" s="25" t="s">
        <v>189</v>
      </c>
    </row>
    <row r="68" spans="1:7" ht="17.100000000000001" customHeight="1" x14ac:dyDescent="0.3">
      <c r="A68" s="22" t="s">
        <v>183</v>
      </c>
      <c r="B68" s="22" t="s">
        <v>11</v>
      </c>
      <c r="C68" s="22" t="s">
        <v>83</v>
      </c>
      <c r="D68" s="22" t="s">
        <v>79</v>
      </c>
      <c r="E68" s="23" t="s">
        <v>188</v>
      </c>
      <c r="F68" s="33">
        <v>1</v>
      </c>
      <c r="G68" s="25" t="s">
        <v>189</v>
      </c>
    </row>
    <row r="69" spans="1:7" ht="17.100000000000001" customHeight="1" x14ac:dyDescent="0.3">
      <c r="A69" s="22" t="s">
        <v>183</v>
      </c>
      <c r="B69" s="22" t="s">
        <v>12</v>
      </c>
      <c r="C69" s="22" t="s">
        <v>78</v>
      </c>
      <c r="D69" s="22" t="s">
        <v>79</v>
      </c>
      <c r="E69" s="23">
        <v>18</v>
      </c>
      <c r="F69" s="33" t="s">
        <v>188</v>
      </c>
      <c r="G69" s="25" t="s">
        <v>188</v>
      </c>
    </row>
    <row r="70" spans="1:7" ht="17.100000000000001" customHeight="1" x14ac:dyDescent="0.3">
      <c r="A70" s="22" t="s">
        <v>183</v>
      </c>
      <c r="B70" s="22" t="s">
        <v>12</v>
      </c>
      <c r="C70" s="22" t="s">
        <v>78</v>
      </c>
      <c r="D70" s="22" t="s">
        <v>80</v>
      </c>
      <c r="E70" s="23">
        <v>28</v>
      </c>
      <c r="F70" s="33" t="s">
        <v>188</v>
      </c>
      <c r="G70" s="25" t="s">
        <v>188</v>
      </c>
    </row>
    <row r="71" spans="1:7" ht="17.100000000000001" customHeight="1" x14ac:dyDescent="0.3">
      <c r="A71" s="22" t="s">
        <v>183</v>
      </c>
      <c r="B71" s="22" t="s">
        <v>12</v>
      </c>
      <c r="C71" s="22" t="s">
        <v>82</v>
      </c>
      <c r="D71" s="22" t="s">
        <v>79</v>
      </c>
      <c r="E71" s="23" t="s">
        <v>188</v>
      </c>
      <c r="F71" s="33">
        <v>1</v>
      </c>
      <c r="G71" s="25" t="s">
        <v>189</v>
      </c>
    </row>
    <row r="72" spans="1:7" ht="17.100000000000001" customHeight="1" x14ac:dyDescent="0.3">
      <c r="A72" s="22" t="s">
        <v>183</v>
      </c>
      <c r="B72" s="22" t="s">
        <v>12</v>
      </c>
      <c r="C72" s="22" t="s">
        <v>82</v>
      </c>
      <c r="D72" s="22" t="s">
        <v>80</v>
      </c>
      <c r="E72" s="23" t="s">
        <v>188</v>
      </c>
      <c r="F72" s="33">
        <v>1</v>
      </c>
      <c r="G72" s="25" t="s">
        <v>189</v>
      </c>
    </row>
    <row r="73" spans="1:7" ht="17.100000000000001" customHeight="1" x14ac:dyDescent="0.3">
      <c r="A73" s="22" t="s">
        <v>183</v>
      </c>
      <c r="B73" s="22" t="s">
        <v>12</v>
      </c>
      <c r="C73" s="22" t="s">
        <v>84</v>
      </c>
      <c r="D73" s="22" t="s">
        <v>79</v>
      </c>
      <c r="E73" s="23" t="s">
        <v>188</v>
      </c>
      <c r="F73" s="33">
        <v>1</v>
      </c>
      <c r="G73" s="25" t="s">
        <v>189</v>
      </c>
    </row>
    <row r="74" spans="1:7" ht="17.100000000000001" customHeight="1" x14ac:dyDescent="0.3">
      <c r="A74" s="22" t="s">
        <v>183</v>
      </c>
      <c r="B74" s="22" t="s">
        <v>12</v>
      </c>
      <c r="C74" s="22" t="s">
        <v>84</v>
      </c>
      <c r="D74" s="22" t="s">
        <v>80</v>
      </c>
      <c r="E74" s="23" t="s">
        <v>188</v>
      </c>
      <c r="F74" s="33">
        <v>1</v>
      </c>
      <c r="G74" s="25" t="s">
        <v>189</v>
      </c>
    </row>
    <row r="75" spans="1:7" ht="17.100000000000001" customHeight="1" x14ac:dyDescent="0.3">
      <c r="A75" s="22" t="s">
        <v>183</v>
      </c>
      <c r="B75" s="22" t="s">
        <v>12</v>
      </c>
      <c r="C75" s="22" t="s">
        <v>81</v>
      </c>
      <c r="D75" s="22" t="s">
        <v>79</v>
      </c>
      <c r="E75" s="23">
        <v>53</v>
      </c>
      <c r="F75" s="33" t="s">
        <v>188</v>
      </c>
      <c r="G75" s="25" t="s">
        <v>188</v>
      </c>
    </row>
    <row r="76" spans="1:7" ht="17.100000000000001" customHeight="1" x14ac:dyDescent="0.3">
      <c r="A76" s="22" t="s">
        <v>183</v>
      </c>
      <c r="B76" s="22" t="s">
        <v>12</v>
      </c>
      <c r="C76" s="22" t="s">
        <v>81</v>
      </c>
      <c r="D76" s="22" t="s">
        <v>80</v>
      </c>
      <c r="E76" s="23">
        <v>61</v>
      </c>
      <c r="F76" s="33" t="s">
        <v>188</v>
      </c>
      <c r="G76" s="25" t="s">
        <v>188</v>
      </c>
    </row>
    <row r="77" spans="1:7" ht="17.100000000000001" customHeight="1" x14ac:dyDescent="0.3">
      <c r="A77" s="22" t="s">
        <v>183</v>
      </c>
      <c r="B77" s="22" t="s">
        <v>12</v>
      </c>
      <c r="C77" s="22" t="s">
        <v>83</v>
      </c>
      <c r="D77" s="22" t="s">
        <v>79</v>
      </c>
      <c r="E77" s="23" t="s">
        <v>188</v>
      </c>
      <c r="F77" s="33">
        <v>1</v>
      </c>
      <c r="G77" s="25" t="s">
        <v>189</v>
      </c>
    </row>
    <row r="78" spans="1:7" ht="17.100000000000001" customHeight="1" x14ac:dyDescent="0.3">
      <c r="A78" s="22" t="s">
        <v>183</v>
      </c>
      <c r="B78" s="22" t="s">
        <v>12</v>
      </c>
      <c r="C78" s="22" t="s">
        <v>83</v>
      </c>
      <c r="D78" s="22" t="s">
        <v>80</v>
      </c>
      <c r="E78" s="23" t="s">
        <v>188</v>
      </c>
      <c r="F78" s="33">
        <v>1</v>
      </c>
      <c r="G78" s="25" t="s">
        <v>189</v>
      </c>
    </row>
    <row r="79" spans="1:7" ht="17.100000000000001" customHeight="1" x14ac:dyDescent="0.3">
      <c r="A79" s="22" t="s">
        <v>183</v>
      </c>
      <c r="B79" s="22" t="s">
        <v>13</v>
      </c>
      <c r="C79" s="22" t="s">
        <v>78</v>
      </c>
      <c r="D79" s="22" t="s">
        <v>79</v>
      </c>
      <c r="E79" s="23">
        <v>388</v>
      </c>
      <c r="F79" s="33" t="s">
        <v>188</v>
      </c>
      <c r="G79" s="25" t="s">
        <v>188</v>
      </c>
    </row>
    <row r="80" spans="1:7" ht="17.100000000000001" customHeight="1" x14ac:dyDescent="0.3">
      <c r="A80" s="22" t="s">
        <v>183</v>
      </c>
      <c r="B80" s="22" t="s">
        <v>13</v>
      </c>
      <c r="C80" s="22" t="s">
        <v>78</v>
      </c>
      <c r="D80" s="22" t="s">
        <v>80</v>
      </c>
      <c r="E80" s="23">
        <v>400</v>
      </c>
      <c r="F80" s="33" t="s">
        <v>188</v>
      </c>
      <c r="G80" s="25" t="s">
        <v>188</v>
      </c>
    </row>
    <row r="81" spans="1:7" ht="17.100000000000001" customHeight="1" x14ac:dyDescent="0.3">
      <c r="A81" s="22" t="s">
        <v>183</v>
      </c>
      <c r="B81" s="22" t="s">
        <v>13</v>
      </c>
      <c r="C81" s="22" t="s">
        <v>82</v>
      </c>
      <c r="D81" s="22" t="s">
        <v>79</v>
      </c>
      <c r="E81" s="23">
        <v>25</v>
      </c>
      <c r="F81" s="33" t="s">
        <v>188</v>
      </c>
      <c r="G81" s="25" t="s">
        <v>188</v>
      </c>
    </row>
    <row r="82" spans="1:7" ht="17.100000000000001" customHeight="1" x14ac:dyDescent="0.3">
      <c r="A82" s="22" t="s">
        <v>183</v>
      </c>
      <c r="B82" s="22" t="s">
        <v>13</v>
      </c>
      <c r="C82" s="22" t="s">
        <v>82</v>
      </c>
      <c r="D82" s="22" t="s">
        <v>80</v>
      </c>
      <c r="E82" s="23">
        <v>41</v>
      </c>
      <c r="F82" s="33" t="s">
        <v>188</v>
      </c>
      <c r="G82" s="25" t="s">
        <v>188</v>
      </c>
    </row>
    <row r="83" spans="1:7" ht="17.100000000000001" customHeight="1" x14ac:dyDescent="0.3">
      <c r="A83" s="22" t="s">
        <v>183</v>
      </c>
      <c r="B83" s="22" t="s">
        <v>13</v>
      </c>
      <c r="C83" s="22" t="s">
        <v>84</v>
      </c>
      <c r="D83" s="22" t="s">
        <v>79</v>
      </c>
      <c r="E83" s="23">
        <v>56</v>
      </c>
      <c r="F83" s="33" t="s">
        <v>188</v>
      </c>
      <c r="G83" s="25" t="s">
        <v>188</v>
      </c>
    </row>
    <row r="84" spans="1:7" ht="17.100000000000001" customHeight="1" x14ac:dyDescent="0.3">
      <c r="A84" s="22" t="s">
        <v>183</v>
      </c>
      <c r="B84" s="22" t="s">
        <v>13</v>
      </c>
      <c r="C84" s="22" t="s">
        <v>84</v>
      </c>
      <c r="D84" s="22" t="s">
        <v>80</v>
      </c>
      <c r="E84" s="23">
        <v>49</v>
      </c>
      <c r="F84" s="33" t="s">
        <v>188</v>
      </c>
      <c r="G84" s="25" t="s">
        <v>188</v>
      </c>
    </row>
    <row r="85" spans="1:7" ht="17.100000000000001" customHeight="1" x14ac:dyDescent="0.3">
      <c r="A85" s="22" t="s">
        <v>183</v>
      </c>
      <c r="B85" s="22" t="s">
        <v>13</v>
      </c>
      <c r="C85" s="22" t="s">
        <v>81</v>
      </c>
      <c r="D85" s="22" t="s">
        <v>79</v>
      </c>
      <c r="E85" s="23">
        <v>298</v>
      </c>
      <c r="F85" s="33" t="s">
        <v>188</v>
      </c>
      <c r="G85" s="25" t="s">
        <v>188</v>
      </c>
    </row>
    <row r="86" spans="1:7" ht="17.100000000000001" customHeight="1" x14ac:dyDescent="0.3">
      <c r="A86" s="22" t="s">
        <v>183</v>
      </c>
      <c r="B86" s="22" t="s">
        <v>13</v>
      </c>
      <c r="C86" s="22" t="s">
        <v>81</v>
      </c>
      <c r="D86" s="22" t="s">
        <v>80</v>
      </c>
      <c r="E86" s="23">
        <v>412</v>
      </c>
      <c r="F86" s="33" t="s">
        <v>188</v>
      </c>
      <c r="G86" s="25" t="s">
        <v>188</v>
      </c>
    </row>
    <row r="87" spans="1:7" ht="17.100000000000001" customHeight="1" x14ac:dyDescent="0.3">
      <c r="A87" s="22" t="s">
        <v>183</v>
      </c>
      <c r="B87" s="22" t="s">
        <v>13</v>
      </c>
      <c r="C87" s="22" t="s">
        <v>83</v>
      </c>
      <c r="D87" s="22" t="s">
        <v>79</v>
      </c>
      <c r="E87" s="23">
        <v>28</v>
      </c>
      <c r="F87" s="33" t="s">
        <v>188</v>
      </c>
      <c r="G87" s="25" t="s">
        <v>188</v>
      </c>
    </row>
    <row r="88" spans="1:7" ht="17.100000000000001" customHeight="1" x14ac:dyDescent="0.3">
      <c r="A88" s="22" t="s">
        <v>183</v>
      </c>
      <c r="B88" s="22" t="s">
        <v>13</v>
      </c>
      <c r="C88" s="22" t="s">
        <v>83</v>
      </c>
      <c r="D88" s="22" t="s">
        <v>80</v>
      </c>
      <c r="E88" s="23">
        <v>33</v>
      </c>
      <c r="F88" s="33" t="s">
        <v>188</v>
      </c>
      <c r="G88" s="25" t="s">
        <v>188</v>
      </c>
    </row>
    <row r="89" spans="1:7" ht="17.100000000000001" customHeight="1" x14ac:dyDescent="0.3">
      <c r="A89" s="22" t="s">
        <v>183</v>
      </c>
      <c r="B89" s="22" t="s">
        <v>14</v>
      </c>
      <c r="C89" s="22" t="s">
        <v>78</v>
      </c>
      <c r="D89" s="22" t="s">
        <v>79</v>
      </c>
      <c r="E89" s="23" t="s">
        <v>188</v>
      </c>
      <c r="F89" s="33">
        <v>1</v>
      </c>
      <c r="G89" s="25" t="s">
        <v>189</v>
      </c>
    </row>
    <row r="90" spans="1:7" ht="17.100000000000001" customHeight="1" x14ac:dyDescent="0.3">
      <c r="A90" s="22" t="s">
        <v>183</v>
      </c>
      <c r="B90" s="22" t="s">
        <v>14</v>
      </c>
      <c r="C90" s="22" t="s">
        <v>78</v>
      </c>
      <c r="D90" s="22" t="s">
        <v>80</v>
      </c>
      <c r="E90" s="23" t="s">
        <v>188</v>
      </c>
      <c r="F90" s="33">
        <v>1</v>
      </c>
      <c r="G90" s="25" t="s">
        <v>189</v>
      </c>
    </row>
    <row r="91" spans="1:7" ht="17.100000000000001" customHeight="1" x14ac:dyDescent="0.3">
      <c r="A91" s="22" t="s">
        <v>183</v>
      </c>
      <c r="B91" s="22" t="s">
        <v>14</v>
      </c>
      <c r="C91" s="22" t="s">
        <v>82</v>
      </c>
      <c r="D91" s="22" t="s">
        <v>79</v>
      </c>
      <c r="E91" s="23" t="s">
        <v>188</v>
      </c>
      <c r="F91" s="33">
        <v>1</v>
      </c>
      <c r="G91" s="25" t="s">
        <v>189</v>
      </c>
    </row>
    <row r="92" spans="1:7" ht="17.100000000000001" customHeight="1" x14ac:dyDescent="0.3">
      <c r="A92" s="22" t="s">
        <v>183</v>
      </c>
      <c r="B92" s="22" t="s">
        <v>14</v>
      </c>
      <c r="C92" s="22" t="s">
        <v>82</v>
      </c>
      <c r="D92" s="22" t="s">
        <v>80</v>
      </c>
      <c r="E92" s="23" t="s">
        <v>188</v>
      </c>
      <c r="F92" s="33">
        <v>1</v>
      </c>
      <c r="G92" s="25" t="s">
        <v>189</v>
      </c>
    </row>
    <row r="93" spans="1:7" ht="17.100000000000001" customHeight="1" x14ac:dyDescent="0.3">
      <c r="A93" s="22" t="s">
        <v>183</v>
      </c>
      <c r="B93" s="22" t="s">
        <v>14</v>
      </c>
      <c r="C93" s="22" t="s">
        <v>84</v>
      </c>
      <c r="D93" s="22" t="s">
        <v>80</v>
      </c>
      <c r="E93" s="23" t="s">
        <v>188</v>
      </c>
      <c r="F93" s="33">
        <v>1</v>
      </c>
      <c r="G93" s="25" t="s">
        <v>189</v>
      </c>
    </row>
    <row r="94" spans="1:7" ht="17.100000000000001" customHeight="1" x14ac:dyDescent="0.3">
      <c r="A94" s="22" t="s">
        <v>183</v>
      </c>
      <c r="B94" s="22" t="s">
        <v>14</v>
      </c>
      <c r="C94" s="22" t="s">
        <v>81</v>
      </c>
      <c r="D94" s="22" t="s">
        <v>79</v>
      </c>
      <c r="E94" s="23" t="s">
        <v>188</v>
      </c>
      <c r="F94" s="33">
        <v>1</v>
      </c>
      <c r="G94" s="25" t="s">
        <v>189</v>
      </c>
    </row>
    <row r="95" spans="1:7" ht="17.100000000000001" customHeight="1" x14ac:dyDescent="0.3">
      <c r="A95" s="22" t="s">
        <v>183</v>
      </c>
      <c r="B95" s="22" t="s">
        <v>14</v>
      </c>
      <c r="C95" s="22" t="s">
        <v>81</v>
      </c>
      <c r="D95" s="22" t="s">
        <v>80</v>
      </c>
      <c r="E95" s="23" t="s">
        <v>188</v>
      </c>
      <c r="F95" s="33">
        <v>1</v>
      </c>
      <c r="G95" s="25" t="s">
        <v>189</v>
      </c>
    </row>
    <row r="96" spans="1:7" ht="17.100000000000001" customHeight="1" x14ac:dyDescent="0.3">
      <c r="A96" s="22" t="s">
        <v>183</v>
      </c>
      <c r="B96" s="22" t="s">
        <v>15</v>
      </c>
      <c r="C96" s="22" t="s">
        <v>78</v>
      </c>
      <c r="D96" s="22" t="s">
        <v>79</v>
      </c>
      <c r="E96" s="23">
        <v>33</v>
      </c>
      <c r="F96" s="33" t="s">
        <v>188</v>
      </c>
      <c r="G96" s="25" t="s">
        <v>188</v>
      </c>
    </row>
    <row r="97" spans="1:7" ht="17.100000000000001" customHeight="1" x14ac:dyDescent="0.3">
      <c r="A97" s="22" t="s">
        <v>183</v>
      </c>
      <c r="B97" s="22" t="s">
        <v>15</v>
      </c>
      <c r="C97" s="22" t="s">
        <v>78</v>
      </c>
      <c r="D97" s="22" t="s">
        <v>80</v>
      </c>
      <c r="E97" s="23">
        <v>38</v>
      </c>
      <c r="F97" s="33" t="s">
        <v>188</v>
      </c>
      <c r="G97" s="25" t="s">
        <v>188</v>
      </c>
    </row>
    <row r="98" spans="1:7" ht="17.100000000000001" customHeight="1" x14ac:dyDescent="0.3">
      <c r="A98" s="22" t="s">
        <v>183</v>
      </c>
      <c r="B98" s="22" t="s">
        <v>15</v>
      </c>
      <c r="C98" s="22" t="s">
        <v>82</v>
      </c>
      <c r="D98" s="22" t="s">
        <v>79</v>
      </c>
      <c r="E98" s="23" t="s">
        <v>188</v>
      </c>
      <c r="F98" s="33">
        <v>1</v>
      </c>
      <c r="G98" s="25" t="s">
        <v>189</v>
      </c>
    </row>
    <row r="99" spans="1:7" ht="17.100000000000001" customHeight="1" x14ac:dyDescent="0.3">
      <c r="A99" s="22" t="s">
        <v>183</v>
      </c>
      <c r="B99" s="22" t="s">
        <v>15</v>
      </c>
      <c r="C99" s="22" t="s">
        <v>82</v>
      </c>
      <c r="D99" s="22" t="s">
        <v>80</v>
      </c>
      <c r="E99" s="23" t="s">
        <v>188</v>
      </c>
      <c r="F99" s="33">
        <v>1</v>
      </c>
      <c r="G99" s="25" t="s">
        <v>189</v>
      </c>
    </row>
    <row r="100" spans="1:7" ht="17.100000000000001" customHeight="1" x14ac:dyDescent="0.3">
      <c r="A100" s="22" t="s">
        <v>183</v>
      </c>
      <c r="B100" s="22" t="s">
        <v>15</v>
      </c>
      <c r="C100" s="22" t="s">
        <v>84</v>
      </c>
      <c r="D100" s="22" t="s">
        <v>79</v>
      </c>
      <c r="E100" s="23" t="s">
        <v>188</v>
      </c>
      <c r="F100" s="33">
        <v>1</v>
      </c>
      <c r="G100" s="25" t="s">
        <v>189</v>
      </c>
    </row>
    <row r="101" spans="1:7" ht="17.100000000000001" customHeight="1" x14ac:dyDescent="0.3">
      <c r="A101" s="22" t="s">
        <v>183</v>
      </c>
      <c r="B101" s="22" t="s">
        <v>15</v>
      </c>
      <c r="C101" s="22" t="s">
        <v>84</v>
      </c>
      <c r="D101" s="22" t="s">
        <v>80</v>
      </c>
      <c r="E101" s="23" t="s">
        <v>188</v>
      </c>
      <c r="F101" s="33">
        <v>1</v>
      </c>
      <c r="G101" s="25" t="s">
        <v>189</v>
      </c>
    </row>
    <row r="102" spans="1:7" ht="17.100000000000001" customHeight="1" x14ac:dyDescent="0.3">
      <c r="A102" s="22" t="s">
        <v>183</v>
      </c>
      <c r="B102" s="22" t="s">
        <v>15</v>
      </c>
      <c r="C102" s="22" t="s">
        <v>81</v>
      </c>
      <c r="D102" s="22" t="s">
        <v>79</v>
      </c>
      <c r="E102" s="23">
        <v>37</v>
      </c>
      <c r="F102" s="33" t="s">
        <v>188</v>
      </c>
      <c r="G102" s="25" t="s">
        <v>188</v>
      </c>
    </row>
    <row r="103" spans="1:7" ht="17.100000000000001" customHeight="1" x14ac:dyDescent="0.3">
      <c r="A103" s="22" t="s">
        <v>183</v>
      </c>
      <c r="B103" s="22" t="s">
        <v>15</v>
      </c>
      <c r="C103" s="22" t="s">
        <v>81</v>
      </c>
      <c r="D103" s="22" t="s">
        <v>80</v>
      </c>
      <c r="E103" s="23">
        <v>43</v>
      </c>
      <c r="F103" s="33" t="s">
        <v>188</v>
      </c>
      <c r="G103" s="25" t="s">
        <v>188</v>
      </c>
    </row>
    <row r="104" spans="1:7" ht="17.100000000000001" customHeight="1" x14ac:dyDescent="0.3">
      <c r="A104" s="22" t="s">
        <v>183</v>
      </c>
      <c r="B104" s="22" t="s">
        <v>15</v>
      </c>
      <c r="C104" s="22" t="s">
        <v>83</v>
      </c>
      <c r="D104" s="22" t="s">
        <v>79</v>
      </c>
      <c r="E104" s="23" t="s">
        <v>188</v>
      </c>
      <c r="F104" s="33">
        <v>1</v>
      </c>
      <c r="G104" s="25" t="s">
        <v>189</v>
      </c>
    </row>
    <row r="105" spans="1:7" ht="17.100000000000001" customHeight="1" x14ac:dyDescent="0.3">
      <c r="A105" s="22" t="s">
        <v>183</v>
      </c>
      <c r="B105" s="22" t="s">
        <v>15</v>
      </c>
      <c r="C105" s="22" t="s">
        <v>83</v>
      </c>
      <c r="D105" s="22" t="s">
        <v>80</v>
      </c>
      <c r="E105" s="23" t="s">
        <v>188</v>
      </c>
      <c r="F105" s="33">
        <v>1</v>
      </c>
      <c r="G105" s="25" t="s">
        <v>189</v>
      </c>
    </row>
    <row r="106" spans="1:7" ht="17.100000000000001" customHeight="1" x14ac:dyDescent="0.3">
      <c r="A106" s="22" t="s">
        <v>183</v>
      </c>
      <c r="B106" s="22" t="s">
        <v>16</v>
      </c>
      <c r="C106" s="22" t="s">
        <v>78</v>
      </c>
      <c r="D106" s="22" t="s">
        <v>79</v>
      </c>
      <c r="E106" s="23">
        <v>53</v>
      </c>
      <c r="F106" s="33" t="s">
        <v>188</v>
      </c>
      <c r="G106" s="25" t="s">
        <v>188</v>
      </c>
    </row>
    <row r="107" spans="1:7" ht="17.100000000000001" customHeight="1" x14ac:dyDescent="0.3">
      <c r="A107" s="22" t="s">
        <v>183</v>
      </c>
      <c r="B107" s="22" t="s">
        <v>16</v>
      </c>
      <c r="C107" s="22" t="s">
        <v>78</v>
      </c>
      <c r="D107" s="22" t="s">
        <v>80</v>
      </c>
      <c r="E107" s="23">
        <v>55</v>
      </c>
      <c r="F107" s="33" t="s">
        <v>188</v>
      </c>
      <c r="G107" s="25" t="s">
        <v>188</v>
      </c>
    </row>
    <row r="108" spans="1:7" ht="17.100000000000001" customHeight="1" x14ac:dyDescent="0.3">
      <c r="A108" s="22" t="s">
        <v>183</v>
      </c>
      <c r="B108" s="22" t="s">
        <v>16</v>
      </c>
      <c r="C108" s="22" t="s">
        <v>82</v>
      </c>
      <c r="D108" s="22" t="s">
        <v>79</v>
      </c>
      <c r="E108" s="23" t="s">
        <v>188</v>
      </c>
      <c r="F108" s="33">
        <v>1</v>
      </c>
      <c r="G108" s="25" t="s">
        <v>189</v>
      </c>
    </row>
    <row r="109" spans="1:7" ht="17.100000000000001" customHeight="1" x14ac:dyDescent="0.3">
      <c r="A109" s="22" t="s">
        <v>183</v>
      </c>
      <c r="B109" s="22" t="s">
        <v>16</v>
      </c>
      <c r="C109" s="22" t="s">
        <v>82</v>
      </c>
      <c r="D109" s="22" t="s">
        <v>80</v>
      </c>
      <c r="E109" s="23" t="s">
        <v>188</v>
      </c>
      <c r="F109" s="33">
        <v>1</v>
      </c>
      <c r="G109" s="25" t="s">
        <v>189</v>
      </c>
    </row>
    <row r="110" spans="1:7" ht="17.100000000000001" customHeight="1" x14ac:dyDescent="0.3">
      <c r="A110" s="22" t="s">
        <v>183</v>
      </c>
      <c r="B110" s="22" t="s">
        <v>16</v>
      </c>
      <c r="C110" s="22" t="s">
        <v>84</v>
      </c>
      <c r="D110" s="22" t="s">
        <v>79</v>
      </c>
      <c r="E110" s="23" t="s">
        <v>188</v>
      </c>
      <c r="F110" s="33">
        <v>1</v>
      </c>
      <c r="G110" s="25" t="s">
        <v>189</v>
      </c>
    </row>
    <row r="111" spans="1:7" ht="17.100000000000001" customHeight="1" x14ac:dyDescent="0.3">
      <c r="A111" s="22" t="s">
        <v>183</v>
      </c>
      <c r="B111" s="22" t="s">
        <v>16</v>
      </c>
      <c r="C111" s="22" t="s">
        <v>84</v>
      </c>
      <c r="D111" s="22" t="s">
        <v>80</v>
      </c>
      <c r="E111" s="23">
        <v>14</v>
      </c>
      <c r="F111" s="33" t="s">
        <v>188</v>
      </c>
      <c r="G111" s="25" t="s">
        <v>188</v>
      </c>
    </row>
    <row r="112" spans="1:7" ht="17.100000000000001" customHeight="1" x14ac:dyDescent="0.3">
      <c r="A112" s="22" t="s">
        <v>183</v>
      </c>
      <c r="B112" s="22" t="s">
        <v>16</v>
      </c>
      <c r="C112" s="22" t="s">
        <v>81</v>
      </c>
      <c r="D112" s="22" t="s">
        <v>79</v>
      </c>
      <c r="E112" s="23">
        <v>38</v>
      </c>
      <c r="F112" s="33" t="s">
        <v>188</v>
      </c>
      <c r="G112" s="25" t="s">
        <v>188</v>
      </c>
    </row>
    <row r="113" spans="1:7" ht="17.100000000000001" customHeight="1" x14ac:dyDescent="0.3">
      <c r="A113" s="22" t="s">
        <v>183</v>
      </c>
      <c r="B113" s="22" t="s">
        <v>16</v>
      </c>
      <c r="C113" s="22" t="s">
        <v>81</v>
      </c>
      <c r="D113" s="22" t="s">
        <v>80</v>
      </c>
      <c r="E113" s="23">
        <v>58</v>
      </c>
      <c r="F113" s="33" t="s">
        <v>188</v>
      </c>
      <c r="G113" s="25" t="s">
        <v>188</v>
      </c>
    </row>
    <row r="114" spans="1:7" ht="17.100000000000001" customHeight="1" x14ac:dyDescent="0.3">
      <c r="A114" s="22" t="s">
        <v>183</v>
      </c>
      <c r="B114" s="22" t="s">
        <v>16</v>
      </c>
      <c r="C114" s="22" t="s">
        <v>83</v>
      </c>
      <c r="D114" s="22" t="s">
        <v>79</v>
      </c>
      <c r="E114" s="23">
        <v>15</v>
      </c>
      <c r="F114" s="33" t="s">
        <v>188</v>
      </c>
      <c r="G114" s="25" t="s">
        <v>188</v>
      </c>
    </row>
    <row r="115" spans="1:7" ht="17.100000000000001" customHeight="1" x14ac:dyDescent="0.3">
      <c r="A115" s="22" t="s">
        <v>183</v>
      </c>
      <c r="B115" s="22" t="s">
        <v>16</v>
      </c>
      <c r="C115" s="22" t="s">
        <v>83</v>
      </c>
      <c r="D115" s="22" t="s">
        <v>80</v>
      </c>
      <c r="E115" s="23" t="s">
        <v>188</v>
      </c>
      <c r="F115" s="33">
        <v>1</v>
      </c>
      <c r="G115" s="25" t="s">
        <v>189</v>
      </c>
    </row>
    <row r="116" spans="1:7" ht="17.100000000000001" customHeight="1" x14ac:dyDescent="0.3">
      <c r="A116" s="22" t="s">
        <v>183</v>
      </c>
      <c r="B116" s="22" t="s">
        <v>17</v>
      </c>
      <c r="C116" s="22" t="s">
        <v>78</v>
      </c>
      <c r="D116" s="22" t="s">
        <v>79</v>
      </c>
      <c r="E116" s="23" t="s">
        <v>188</v>
      </c>
      <c r="F116" s="33">
        <v>1</v>
      </c>
      <c r="G116" s="25" t="s">
        <v>189</v>
      </c>
    </row>
    <row r="117" spans="1:7" ht="17.100000000000001" customHeight="1" x14ac:dyDescent="0.3">
      <c r="A117" s="22" t="s">
        <v>183</v>
      </c>
      <c r="B117" s="22" t="s">
        <v>17</v>
      </c>
      <c r="C117" s="22" t="s">
        <v>78</v>
      </c>
      <c r="D117" s="22" t="s">
        <v>80</v>
      </c>
      <c r="E117" s="23" t="s">
        <v>188</v>
      </c>
      <c r="F117" s="33">
        <v>1</v>
      </c>
      <c r="G117" s="25" t="s">
        <v>189</v>
      </c>
    </row>
    <row r="118" spans="1:7" ht="17.100000000000001" customHeight="1" x14ac:dyDescent="0.3">
      <c r="A118" s="22" t="s">
        <v>183</v>
      </c>
      <c r="B118" s="22" t="s">
        <v>17</v>
      </c>
      <c r="C118" s="22" t="s">
        <v>84</v>
      </c>
      <c r="D118" s="22" t="s">
        <v>79</v>
      </c>
      <c r="E118" s="23" t="s">
        <v>188</v>
      </c>
      <c r="F118" s="33">
        <v>1</v>
      </c>
      <c r="G118" s="25" t="s">
        <v>189</v>
      </c>
    </row>
    <row r="119" spans="1:7" ht="17.100000000000001" customHeight="1" x14ac:dyDescent="0.3">
      <c r="A119" s="22" t="s">
        <v>183</v>
      </c>
      <c r="B119" s="22" t="s">
        <v>17</v>
      </c>
      <c r="C119" s="22" t="s">
        <v>84</v>
      </c>
      <c r="D119" s="22" t="s">
        <v>80</v>
      </c>
      <c r="E119" s="23" t="s">
        <v>188</v>
      </c>
      <c r="F119" s="33">
        <v>1</v>
      </c>
      <c r="G119" s="25" t="s">
        <v>189</v>
      </c>
    </row>
    <row r="120" spans="1:7" ht="17.100000000000001" customHeight="1" x14ac:dyDescent="0.3">
      <c r="A120" s="22" t="s">
        <v>183</v>
      </c>
      <c r="B120" s="22" t="s">
        <v>17</v>
      </c>
      <c r="C120" s="22" t="s">
        <v>81</v>
      </c>
      <c r="D120" s="22" t="s">
        <v>79</v>
      </c>
      <c r="E120" s="23" t="s">
        <v>188</v>
      </c>
      <c r="F120" s="33">
        <v>1</v>
      </c>
      <c r="G120" s="25" t="s">
        <v>189</v>
      </c>
    </row>
    <row r="121" spans="1:7" ht="17.100000000000001" customHeight="1" x14ac:dyDescent="0.3">
      <c r="A121" s="22" t="s">
        <v>183</v>
      </c>
      <c r="B121" s="22" t="s">
        <v>17</v>
      </c>
      <c r="C121" s="22" t="s">
        <v>81</v>
      </c>
      <c r="D121" s="22" t="s">
        <v>80</v>
      </c>
      <c r="E121" s="23" t="s">
        <v>188</v>
      </c>
      <c r="F121" s="33">
        <v>1</v>
      </c>
      <c r="G121" s="25" t="s">
        <v>189</v>
      </c>
    </row>
    <row r="122" spans="1:7" ht="17.100000000000001" customHeight="1" x14ac:dyDescent="0.3">
      <c r="A122" s="22" t="s">
        <v>183</v>
      </c>
      <c r="B122" s="22" t="s">
        <v>18</v>
      </c>
      <c r="C122" s="22" t="s">
        <v>78</v>
      </c>
      <c r="D122" s="22" t="s">
        <v>79</v>
      </c>
      <c r="E122" s="23">
        <v>357</v>
      </c>
      <c r="F122" s="33" t="s">
        <v>188</v>
      </c>
      <c r="G122" s="25" t="s">
        <v>188</v>
      </c>
    </row>
    <row r="123" spans="1:7" ht="17.100000000000001" customHeight="1" x14ac:dyDescent="0.3">
      <c r="A123" s="22" t="s">
        <v>183</v>
      </c>
      <c r="B123" s="22" t="s">
        <v>18</v>
      </c>
      <c r="C123" s="22" t="s">
        <v>78</v>
      </c>
      <c r="D123" s="22" t="s">
        <v>80</v>
      </c>
      <c r="E123" s="23">
        <v>394</v>
      </c>
      <c r="F123" s="33" t="s">
        <v>188</v>
      </c>
      <c r="G123" s="25" t="s">
        <v>188</v>
      </c>
    </row>
    <row r="124" spans="1:7" ht="17.100000000000001" customHeight="1" x14ac:dyDescent="0.3">
      <c r="A124" s="22" t="s">
        <v>183</v>
      </c>
      <c r="B124" s="22" t="s">
        <v>18</v>
      </c>
      <c r="C124" s="22" t="s">
        <v>82</v>
      </c>
      <c r="D124" s="22" t="s">
        <v>79</v>
      </c>
      <c r="E124" s="23">
        <v>37</v>
      </c>
      <c r="F124" s="33" t="s">
        <v>188</v>
      </c>
      <c r="G124" s="25" t="s">
        <v>188</v>
      </c>
    </row>
    <row r="125" spans="1:7" ht="17.100000000000001" customHeight="1" x14ac:dyDescent="0.3">
      <c r="A125" s="22" t="s">
        <v>183</v>
      </c>
      <c r="B125" s="22" t="s">
        <v>18</v>
      </c>
      <c r="C125" s="22" t="s">
        <v>82</v>
      </c>
      <c r="D125" s="22" t="s">
        <v>80</v>
      </c>
      <c r="E125" s="23">
        <v>38</v>
      </c>
      <c r="F125" s="33" t="s">
        <v>188</v>
      </c>
      <c r="G125" s="25" t="s">
        <v>188</v>
      </c>
    </row>
    <row r="126" spans="1:7" ht="17.100000000000001" customHeight="1" x14ac:dyDescent="0.3">
      <c r="A126" s="22" t="s">
        <v>183</v>
      </c>
      <c r="B126" s="22" t="s">
        <v>18</v>
      </c>
      <c r="C126" s="22" t="s">
        <v>84</v>
      </c>
      <c r="D126" s="22" t="s">
        <v>79</v>
      </c>
      <c r="E126" s="23">
        <v>64</v>
      </c>
      <c r="F126" s="33" t="s">
        <v>188</v>
      </c>
      <c r="G126" s="25" t="s">
        <v>188</v>
      </c>
    </row>
    <row r="127" spans="1:7" ht="17.100000000000001" customHeight="1" x14ac:dyDescent="0.3">
      <c r="A127" s="22" t="s">
        <v>183</v>
      </c>
      <c r="B127" s="22" t="s">
        <v>18</v>
      </c>
      <c r="C127" s="22" t="s">
        <v>84</v>
      </c>
      <c r="D127" s="22" t="s">
        <v>80</v>
      </c>
      <c r="E127" s="23">
        <v>60</v>
      </c>
      <c r="F127" s="33" t="s">
        <v>188</v>
      </c>
      <c r="G127" s="25" t="s">
        <v>188</v>
      </c>
    </row>
    <row r="128" spans="1:7" ht="17.100000000000001" customHeight="1" x14ac:dyDescent="0.3">
      <c r="A128" s="22" t="s">
        <v>183</v>
      </c>
      <c r="B128" s="22" t="s">
        <v>18</v>
      </c>
      <c r="C128" s="22" t="s">
        <v>81</v>
      </c>
      <c r="D128" s="22" t="s">
        <v>79</v>
      </c>
      <c r="E128" s="23">
        <v>221</v>
      </c>
      <c r="F128" s="33" t="s">
        <v>188</v>
      </c>
      <c r="G128" s="25" t="s">
        <v>188</v>
      </c>
    </row>
    <row r="129" spans="1:7" ht="17.100000000000001" customHeight="1" x14ac:dyDescent="0.3">
      <c r="A129" s="22" t="s">
        <v>183</v>
      </c>
      <c r="B129" s="22" t="s">
        <v>18</v>
      </c>
      <c r="C129" s="22" t="s">
        <v>81</v>
      </c>
      <c r="D129" s="22" t="s">
        <v>80</v>
      </c>
      <c r="E129" s="23">
        <v>315</v>
      </c>
      <c r="F129" s="33" t="s">
        <v>188</v>
      </c>
      <c r="G129" s="25" t="s">
        <v>188</v>
      </c>
    </row>
    <row r="130" spans="1:7" ht="17.100000000000001" customHeight="1" x14ac:dyDescent="0.3">
      <c r="A130" s="22" t="s">
        <v>183</v>
      </c>
      <c r="B130" s="22" t="s">
        <v>18</v>
      </c>
      <c r="C130" s="22" t="s">
        <v>83</v>
      </c>
      <c r="D130" s="22" t="s">
        <v>79</v>
      </c>
      <c r="E130" s="23">
        <v>21</v>
      </c>
      <c r="F130" s="33" t="s">
        <v>188</v>
      </c>
      <c r="G130" s="25" t="s">
        <v>188</v>
      </c>
    </row>
    <row r="131" spans="1:7" ht="17.100000000000001" customHeight="1" x14ac:dyDescent="0.3">
      <c r="A131" s="22" t="s">
        <v>183</v>
      </c>
      <c r="B131" s="22" t="s">
        <v>18</v>
      </c>
      <c r="C131" s="22" t="s">
        <v>83</v>
      </c>
      <c r="D131" s="22" t="s">
        <v>80</v>
      </c>
      <c r="E131" s="23">
        <v>16</v>
      </c>
      <c r="F131" s="33" t="s">
        <v>188</v>
      </c>
      <c r="G131" s="25" t="s">
        <v>188</v>
      </c>
    </row>
    <row r="132" spans="1:7" ht="17.100000000000001" customHeight="1" x14ac:dyDescent="0.3">
      <c r="A132" s="22" t="s">
        <v>183</v>
      </c>
      <c r="B132" s="22" t="s">
        <v>19</v>
      </c>
      <c r="C132" s="22" t="s">
        <v>78</v>
      </c>
      <c r="D132" s="22" t="s">
        <v>79</v>
      </c>
      <c r="E132" s="23">
        <v>60</v>
      </c>
      <c r="F132" s="33" t="s">
        <v>188</v>
      </c>
      <c r="G132" s="25" t="s">
        <v>188</v>
      </c>
    </row>
    <row r="133" spans="1:7" ht="17.100000000000001" customHeight="1" x14ac:dyDescent="0.3">
      <c r="A133" s="22" t="s">
        <v>183</v>
      </c>
      <c r="B133" s="22" t="s">
        <v>19</v>
      </c>
      <c r="C133" s="22" t="s">
        <v>78</v>
      </c>
      <c r="D133" s="22" t="s">
        <v>80</v>
      </c>
      <c r="E133" s="23">
        <v>62</v>
      </c>
      <c r="F133" s="33" t="s">
        <v>188</v>
      </c>
      <c r="G133" s="25" t="s">
        <v>188</v>
      </c>
    </row>
    <row r="134" spans="1:7" ht="17.100000000000001" customHeight="1" x14ac:dyDescent="0.3">
      <c r="A134" s="22" t="s">
        <v>183</v>
      </c>
      <c r="B134" s="22" t="s">
        <v>19</v>
      </c>
      <c r="C134" s="22" t="s">
        <v>82</v>
      </c>
      <c r="D134" s="22" t="s">
        <v>79</v>
      </c>
      <c r="E134" s="23" t="s">
        <v>188</v>
      </c>
      <c r="F134" s="33">
        <v>1</v>
      </c>
      <c r="G134" s="25" t="s">
        <v>189</v>
      </c>
    </row>
    <row r="135" spans="1:7" ht="17.100000000000001" customHeight="1" x14ac:dyDescent="0.3">
      <c r="A135" s="22" t="s">
        <v>183</v>
      </c>
      <c r="B135" s="22" t="s">
        <v>19</v>
      </c>
      <c r="C135" s="22" t="s">
        <v>82</v>
      </c>
      <c r="D135" s="22" t="s">
        <v>80</v>
      </c>
      <c r="E135" s="23" t="s">
        <v>188</v>
      </c>
      <c r="F135" s="33">
        <v>1</v>
      </c>
      <c r="G135" s="25" t="s">
        <v>189</v>
      </c>
    </row>
    <row r="136" spans="1:7" ht="17.100000000000001" customHeight="1" x14ac:dyDescent="0.3">
      <c r="A136" s="22" t="s">
        <v>183</v>
      </c>
      <c r="B136" s="22" t="s">
        <v>19</v>
      </c>
      <c r="C136" s="22" t="s">
        <v>84</v>
      </c>
      <c r="D136" s="22" t="s">
        <v>79</v>
      </c>
      <c r="E136" s="23" t="s">
        <v>188</v>
      </c>
      <c r="F136" s="33">
        <v>1</v>
      </c>
      <c r="G136" s="25" t="s">
        <v>189</v>
      </c>
    </row>
    <row r="137" spans="1:7" ht="17.100000000000001" customHeight="1" x14ac:dyDescent="0.3">
      <c r="A137" s="22" t="s">
        <v>183</v>
      </c>
      <c r="B137" s="22" t="s">
        <v>19</v>
      </c>
      <c r="C137" s="22" t="s">
        <v>84</v>
      </c>
      <c r="D137" s="22" t="s">
        <v>80</v>
      </c>
      <c r="E137" s="23" t="s">
        <v>188</v>
      </c>
      <c r="F137" s="33">
        <v>1</v>
      </c>
      <c r="G137" s="25" t="s">
        <v>189</v>
      </c>
    </row>
    <row r="138" spans="1:7" ht="17.100000000000001" customHeight="1" x14ac:dyDescent="0.3">
      <c r="A138" s="22" t="s">
        <v>183</v>
      </c>
      <c r="B138" s="22" t="s">
        <v>19</v>
      </c>
      <c r="C138" s="22" t="s">
        <v>81</v>
      </c>
      <c r="D138" s="22" t="s">
        <v>79</v>
      </c>
      <c r="E138" s="23">
        <v>35</v>
      </c>
      <c r="F138" s="33" t="s">
        <v>188</v>
      </c>
      <c r="G138" s="25" t="s">
        <v>188</v>
      </c>
    </row>
    <row r="139" spans="1:7" ht="17.100000000000001" customHeight="1" x14ac:dyDescent="0.3">
      <c r="A139" s="22" t="s">
        <v>183</v>
      </c>
      <c r="B139" s="22" t="s">
        <v>19</v>
      </c>
      <c r="C139" s="22" t="s">
        <v>81</v>
      </c>
      <c r="D139" s="22" t="s">
        <v>80</v>
      </c>
      <c r="E139" s="23">
        <v>32</v>
      </c>
      <c r="F139" s="33" t="s">
        <v>188</v>
      </c>
      <c r="G139" s="25" t="s">
        <v>188</v>
      </c>
    </row>
    <row r="140" spans="1:7" ht="17.100000000000001" customHeight="1" x14ac:dyDescent="0.3">
      <c r="A140" s="22" t="s">
        <v>183</v>
      </c>
      <c r="B140" s="22" t="s">
        <v>19</v>
      </c>
      <c r="C140" s="22" t="s">
        <v>83</v>
      </c>
      <c r="D140" s="22" t="s">
        <v>79</v>
      </c>
      <c r="E140" s="23" t="s">
        <v>188</v>
      </c>
      <c r="F140" s="33">
        <v>1</v>
      </c>
      <c r="G140" s="25" t="s">
        <v>189</v>
      </c>
    </row>
    <row r="141" spans="1:7" ht="17.100000000000001" customHeight="1" x14ac:dyDescent="0.3">
      <c r="A141" s="22" t="s">
        <v>183</v>
      </c>
      <c r="B141" s="22" t="s">
        <v>19</v>
      </c>
      <c r="C141" s="22" t="s">
        <v>83</v>
      </c>
      <c r="D141" s="22" t="s">
        <v>80</v>
      </c>
      <c r="E141" s="23" t="s">
        <v>188</v>
      </c>
      <c r="F141" s="33">
        <v>1</v>
      </c>
      <c r="G141" s="25" t="s">
        <v>189</v>
      </c>
    </row>
    <row r="142" spans="1:7" ht="17.100000000000001" customHeight="1" x14ac:dyDescent="0.3">
      <c r="A142" s="22" t="s">
        <v>183</v>
      </c>
      <c r="B142" s="22" t="s">
        <v>20</v>
      </c>
      <c r="C142" s="22" t="s">
        <v>78</v>
      </c>
      <c r="D142" s="22" t="s">
        <v>79</v>
      </c>
      <c r="E142" s="23">
        <v>15</v>
      </c>
      <c r="F142" s="33" t="s">
        <v>188</v>
      </c>
      <c r="G142" s="25" t="s">
        <v>188</v>
      </c>
    </row>
    <row r="143" spans="1:7" ht="17.100000000000001" customHeight="1" x14ac:dyDescent="0.3">
      <c r="A143" s="22" t="s">
        <v>183</v>
      </c>
      <c r="B143" s="22" t="s">
        <v>20</v>
      </c>
      <c r="C143" s="22" t="s">
        <v>78</v>
      </c>
      <c r="D143" s="22" t="s">
        <v>80</v>
      </c>
      <c r="E143" s="23">
        <v>20</v>
      </c>
      <c r="F143" s="33" t="s">
        <v>188</v>
      </c>
      <c r="G143" s="25" t="s">
        <v>188</v>
      </c>
    </row>
    <row r="144" spans="1:7" ht="17.100000000000001" customHeight="1" x14ac:dyDescent="0.3">
      <c r="A144" s="22" t="s">
        <v>183</v>
      </c>
      <c r="B144" s="22" t="s">
        <v>20</v>
      </c>
      <c r="C144" s="22" t="s">
        <v>82</v>
      </c>
      <c r="D144" s="22" t="s">
        <v>79</v>
      </c>
      <c r="E144" s="23" t="s">
        <v>188</v>
      </c>
      <c r="F144" s="33">
        <v>1</v>
      </c>
      <c r="G144" s="25" t="s">
        <v>189</v>
      </c>
    </row>
    <row r="145" spans="1:7" ht="17.100000000000001" customHeight="1" x14ac:dyDescent="0.3">
      <c r="A145" s="22" t="s">
        <v>183</v>
      </c>
      <c r="B145" s="22" t="s">
        <v>20</v>
      </c>
      <c r="C145" s="22" t="s">
        <v>82</v>
      </c>
      <c r="D145" s="22" t="s">
        <v>80</v>
      </c>
      <c r="E145" s="23" t="s">
        <v>188</v>
      </c>
      <c r="F145" s="33">
        <v>1</v>
      </c>
      <c r="G145" s="25" t="s">
        <v>189</v>
      </c>
    </row>
    <row r="146" spans="1:7" ht="17.100000000000001" customHeight="1" x14ac:dyDescent="0.3">
      <c r="A146" s="22" t="s">
        <v>183</v>
      </c>
      <c r="B146" s="22" t="s">
        <v>20</v>
      </c>
      <c r="C146" s="22" t="s">
        <v>84</v>
      </c>
      <c r="D146" s="22" t="s">
        <v>79</v>
      </c>
      <c r="E146" s="23" t="s">
        <v>188</v>
      </c>
      <c r="F146" s="33">
        <v>1</v>
      </c>
      <c r="G146" s="25" t="s">
        <v>189</v>
      </c>
    </row>
    <row r="147" spans="1:7" ht="17.100000000000001" customHeight="1" x14ac:dyDescent="0.3">
      <c r="A147" s="22" t="s">
        <v>183</v>
      </c>
      <c r="B147" s="22" t="s">
        <v>20</v>
      </c>
      <c r="C147" s="22" t="s">
        <v>81</v>
      </c>
      <c r="D147" s="22" t="s">
        <v>79</v>
      </c>
      <c r="E147" s="23" t="s">
        <v>188</v>
      </c>
      <c r="F147" s="33">
        <v>2</v>
      </c>
      <c r="G147" s="25" t="s">
        <v>190</v>
      </c>
    </row>
    <row r="148" spans="1:7" ht="17.100000000000001" customHeight="1" x14ac:dyDescent="0.3">
      <c r="A148" s="22" t="s">
        <v>183</v>
      </c>
      <c r="B148" s="22" t="s">
        <v>20</v>
      </c>
      <c r="C148" s="22" t="s">
        <v>81</v>
      </c>
      <c r="D148" s="22" t="s">
        <v>80</v>
      </c>
      <c r="E148" s="23" t="s">
        <v>188</v>
      </c>
      <c r="F148" s="33">
        <v>2</v>
      </c>
      <c r="G148" s="25" t="s">
        <v>190</v>
      </c>
    </row>
    <row r="149" spans="1:7" ht="17.100000000000001" customHeight="1" x14ac:dyDescent="0.3">
      <c r="A149" s="22" t="s">
        <v>183</v>
      </c>
      <c r="B149" s="22" t="s">
        <v>20</v>
      </c>
      <c r="C149" s="22" t="s">
        <v>83</v>
      </c>
      <c r="D149" s="22" t="s">
        <v>79</v>
      </c>
      <c r="E149" s="23" t="s">
        <v>188</v>
      </c>
      <c r="F149" s="33">
        <v>1</v>
      </c>
      <c r="G149" s="25" t="s">
        <v>189</v>
      </c>
    </row>
    <row r="150" spans="1:7" ht="17.100000000000001" customHeight="1" x14ac:dyDescent="0.3">
      <c r="A150" s="22" t="s">
        <v>183</v>
      </c>
      <c r="B150" s="22" t="s">
        <v>20</v>
      </c>
      <c r="C150" s="22" t="s">
        <v>83</v>
      </c>
      <c r="D150" s="22" t="s">
        <v>80</v>
      </c>
      <c r="E150" s="23" t="s">
        <v>188</v>
      </c>
      <c r="F150" s="33">
        <v>1</v>
      </c>
      <c r="G150" s="25" t="s">
        <v>189</v>
      </c>
    </row>
    <row r="151" spans="1:7" ht="17.100000000000001" customHeight="1" x14ac:dyDescent="0.3">
      <c r="A151" s="22" t="s">
        <v>183</v>
      </c>
      <c r="B151" s="22" t="s">
        <v>21</v>
      </c>
      <c r="C151" s="22" t="s">
        <v>78</v>
      </c>
      <c r="D151" s="22" t="s">
        <v>79</v>
      </c>
      <c r="E151" s="23" t="s">
        <v>188</v>
      </c>
      <c r="F151" s="33">
        <v>1</v>
      </c>
      <c r="G151" s="25" t="s">
        <v>189</v>
      </c>
    </row>
    <row r="152" spans="1:7" ht="17.100000000000001" customHeight="1" x14ac:dyDescent="0.3">
      <c r="A152" s="22" t="s">
        <v>183</v>
      </c>
      <c r="B152" s="22" t="s">
        <v>21</v>
      </c>
      <c r="C152" s="22" t="s">
        <v>78</v>
      </c>
      <c r="D152" s="22" t="s">
        <v>80</v>
      </c>
      <c r="E152" s="23" t="s">
        <v>188</v>
      </c>
      <c r="F152" s="33">
        <v>1</v>
      </c>
      <c r="G152" s="25" t="s">
        <v>189</v>
      </c>
    </row>
    <row r="153" spans="1:7" ht="17.100000000000001" customHeight="1" x14ac:dyDescent="0.3">
      <c r="A153" s="22" t="s">
        <v>183</v>
      </c>
      <c r="B153" s="22" t="s">
        <v>21</v>
      </c>
      <c r="C153" s="22" t="s">
        <v>82</v>
      </c>
      <c r="D153" s="22" t="s">
        <v>79</v>
      </c>
      <c r="E153" s="23" t="s">
        <v>188</v>
      </c>
      <c r="F153" s="33">
        <v>1</v>
      </c>
      <c r="G153" s="25" t="s">
        <v>189</v>
      </c>
    </row>
    <row r="154" spans="1:7" ht="17.100000000000001" customHeight="1" x14ac:dyDescent="0.3">
      <c r="A154" s="22" t="s">
        <v>183</v>
      </c>
      <c r="B154" s="22" t="s">
        <v>21</v>
      </c>
      <c r="C154" s="22" t="s">
        <v>82</v>
      </c>
      <c r="D154" s="22" t="s">
        <v>80</v>
      </c>
      <c r="E154" s="23" t="s">
        <v>188</v>
      </c>
      <c r="F154" s="33">
        <v>1</v>
      </c>
      <c r="G154" s="25" t="s">
        <v>189</v>
      </c>
    </row>
    <row r="155" spans="1:7" ht="17.100000000000001" customHeight="1" x14ac:dyDescent="0.3">
      <c r="A155" s="22" t="s">
        <v>183</v>
      </c>
      <c r="B155" s="22" t="s">
        <v>21</v>
      </c>
      <c r="C155" s="22" t="s">
        <v>84</v>
      </c>
      <c r="D155" s="22" t="s">
        <v>79</v>
      </c>
      <c r="E155" s="23" t="s">
        <v>188</v>
      </c>
      <c r="F155" s="33">
        <v>1</v>
      </c>
      <c r="G155" s="25" t="s">
        <v>189</v>
      </c>
    </row>
    <row r="156" spans="1:7" ht="17.100000000000001" customHeight="1" x14ac:dyDescent="0.3">
      <c r="A156" s="22" t="s">
        <v>183</v>
      </c>
      <c r="B156" s="22" t="s">
        <v>21</v>
      </c>
      <c r="C156" s="22" t="s">
        <v>84</v>
      </c>
      <c r="D156" s="22" t="s">
        <v>80</v>
      </c>
      <c r="E156" s="23" t="s">
        <v>188</v>
      </c>
      <c r="F156" s="33">
        <v>1</v>
      </c>
      <c r="G156" s="25" t="s">
        <v>189</v>
      </c>
    </row>
    <row r="157" spans="1:7" ht="17.100000000000001" customHeight="1" x14ac:dyDescent="0.3">
      <c r="A157" s="22" t="s">
        <v>183</v>
      </c>
      <c r="B157" s="22" t="s">
        <v>21</v>
      </c>
      <c r="C157" s="22" t="s">
        <v>81</v>
      </c>
      <c r="D157" s="22" t="s">
        <v>79</v>
      </c>
      <c r="E157" s="23" t="s">
        <v>188</v>
      </c>
      <c r="F157" s="33">
        <v>1</v>
      </c>
      <c r="G157" s="25" t="s">
        <v>189</v>
      </c>
    </row>
    <row r="158" spans="1:7" ht="17.100000000000001" customHeight="1" x14ac:dyDescent="0.3">
      <c r="A158" s="22" t="s">
        <v>183</v>
      </c>
      <c r="B158" s="22" t="s">
        <v>21</v>
      </c>
      <c r="C158" s="22" t="s">
        <v>81</v>
      </c>
      <c r="D158" s="22" t="s">
        <v>80</v>
      </c>
      <c r="E158" s="23" t="s">
        <v>188</v>
      </c>
      <c r="F158" s="33">
        <v>1</v>
      </c>
      <c r="G158" s="25" t="s">
        <v>189</v>
      </c>
    </row>
    <row r="159" spans="1:7" ht="17.100000000000001" customHeight="1" x14ac:dyDescent="0.3">
      <c r="A159" s="22" t="s">
        <v>183</v>
      </c>
      <c r="B159" s="22" t="s">
        <v>21</v>
      </c>
      <c r="C159" s="22" t="s">
        <v>83</v>
      </c>
      <c r="D159" s="22" t="s">
        <v>79</v>
      </c>
      <c r="E159" s="23" t="s">
        <v>188</v>
      </c>
      <c r="F159" s="33">
        <v>1</v>
      </c>
      <c r="G159" s="25" t="s">
        <v>189</v>
      </c>
    </row>
    <row r="160" spans="1:7" ht="17.100000000000001" customHeight="1" x14ac:dyDescent="0.3">
      <c r="A160" s="22" t="s">
        <v>183</v>
      </c>
      <c r="B160" s="22" t="s">
        <v>22</v>
      </c>
      <c r="C160" s="22" t="s">
        <v>78</v>
      </c>
      <c r="D160" s="22" t="s">
        <v>79</v>
      </c>
      <c r="E160" s="23">
        <v>1775</v>
      </c>
      <c r="F160" s="33" t="s">
        <v>188</v>
      </c>
      <c r="G160" s="25" t="s">
        <v>188</v>
      </c>
    </row>
    <row r="161" spans="1:7" ht="17.100000000000001" customHeight="1" x14ac:dyDescent="0.3">
      <c r="A161" s="22" t="s">
        <v>183</v>
      </c>
      <c r="B161" s="22" t="s">
        <v>22</v>
      </c>
      <c r="C161" s="22" t="s">
        <v>78</v>
      </c>
      <c r="D161" s="22" t="s">
        <v>80</v>
      </c>
      <c r="E161" s="23">
        <v>1946</v>
      </c>
      <c r="F161" s="33" t="s">
        <v>188</v>
      </c>
      <c r="G161" s="25" t="s">
        <v>188</v>
      </c>
    </row>
    <row r="162" spans="1:7" ht="17.100000000000001" customHeight="1" x14ac:dyDescent="0.3">
      <c r="A162" s="22" t="s">
        <v>183</v>
      </c>
      <c r="B162" s="22" t="s">
        <v>22</v>
      </c>
      <c r="C162" s="22" t="s">
        <v>82</v>
      </c>
      <c r="D162" s="22" t="s">
        <v>79</v>
      </c>
      <c r="E162" s="23">
        <v>314</v>
      </c>
      <c r="F162" s="33" t="s">
        <v>188</v>
      </c>
      <c r="G162" s="25" t="s">
        <v>188</v>
      </c>
    </row>
    <row r="163" spans="1:7" ht="17.100000000000001" customHeight="1" x14ac:dyDescent="0.3">
      <c r="A163" s="22" t="s">
        <v>183</v>
      </c>
      <c r="B163" s="22" t="s">
        <v>22</v>
      </c>
      <c r="C163" s="22" t="s">
        <v>82</v>
      </c>
      <c r="D163" s="22" t="s">
        <v>80</v>
      </c>
      <c r="E163" s="23">
        <v>336</v>
      </c>
      <c r="F163" s="33" t="s">
        <v>188</v>
      </c>
      <c r="G163" s="25" t="s">
        <v>188</v>
      </c>
    </row>
    <row r="164" spans="1:7" ht="17.100000000000001" customHeight="1" x14ac:dyDescent="0.3">
      <c r="A164" s="22" t="s">
        <v>183</v>
      </c>
      <c r="B164" s="22" t="s">
        <v>22</v>
      </c>
      <c r="C164" s="22" t="s">
        <v>84</v>
      </c>
      <c r="D164" s="22" t="s">
        <v>79</v>
      </c>
      <c r="E164" s="23">
        <v>604</v>
      </c>
      <c r="F164" s="33" t="s">
        <v>188</v>
      </c>
      <c r="G164" s="25" t="s">
        <v>188</v>
      </c>
    </row>
    <row r="165" spans="1:7" ht="17.100000000000001" customHeight="1" x14ac:dyDescent="0.3">
      <c r="A165" s="22" t="s">
        <v>183</v>
      </c>
      <c r="B165" s="22" t="s">
        <v>22</v>
      </c>
      <c r="C165" s="22" t="s">
        <v>84</v>
      </c>
      <c r="D165" s="22" t="s">
        <v>80</v>
      </c>
      <c r="E165" s="23">
        <v>616</v>
      </c>
      <c r="F165" s="33" t="s">
        <v>188</v>
      </c>
      <c r="G165" s="25" t="s">
        <v>188</v>
      </c>
    </row>
    <row r="166" spans="1:7" ht="17.100000000000001" customHeight="1" x14ac:dyDescent="0.3">
      <c r="A166" s="22" t="s">
        <v>183</v>
      </c>
      <c r="B166" s="22" t="s">
        <v>22</v>
      </c>
      <c r="C166" s="22" t="s">
        <v>81</v>
      </c>
      <c r="D166" s="22" t="s">
        <v>79</v>
      </c>
      <c r="E166" s="23">
        <v>4061</v>
      </c>
      <c r="F166" s="33" t="s">
        <v>188</v>
      </c>
      <c r="G166" s="25" t="s">
        <v>188</v>
      </c>
    </row>
    <row r="167" spans="1:7" ht="17.100000000000001" customHeight="1" x14ac:dyDescent="0.3">
      <c r="A167" s="22" t="s">
        <v>183</v>
      </c>
      <c r="B167" s="22" t="s">
        <v>22</v>
      </c>
      <c r="C167" s="22" t="s">
        <v>81</v>
      </c>
      <c r="D167" s="22" t="s">
        <v>80</v>
      </c>
      <c r="E167" s="23">
        <v>4727</v>
      </c>
      <c r="F167" s="33" t="s">
        <v>188</v>
      </c>
      <c r="G167" s="25" t="s">
        <v>188</v>
      </c>
    </row>
    <row r="168" spans="1:7" ht="17.100000000000001" customHeight="1" x14ac:dyDescent="0.3">
      <c r="A168" s="22" t="s">
        <v>183</v>
      </c>
      <c r="B168" s="22" t="s">
        <v>22</v>
      </c>
      <c r="C168" s="22" t="s">
        <v>83</v>
      </c>
      <c r="D168" s="22" t="s">
        <v>79</v>
      </c>
      <c r="E168" s="23">
        <v>343</v>
      </c>
      <c r="F168" s="33" t="s">
        <v>188</v>
      </c>
      <c r="G168" s="25" t="s">
        <v>188</v>
      </c>
    </row>
    <row r="169" spans="1:7" ht="17.100000000000001" customHeight="1" x14ac:dyDescent="0.3">
      <c r="A169" s="22" t="s">
        <v>183</v>
      </c>
      <c r="B169" s="22" t="s">
        <v>22</v>
      </c>
      <c r="C169" s="22" t="s">
        <v>83</v>
      </c>
      <c r="D169" s="22" t="s">
        <v>80</v>
      </c>
      <c r="E169" s="23">
        <v>361</v>
      </c>
      <c r="F169" s="33" t="s">
        <v>188</v>
      </c>
      <c r="G169" s="25" t="s">
        <v>188</v>
      </c>
    </row>
    <row r="170" spans="1:7" ht="17.100000000000001" customHeight="1" x14ac:dyDescent="0.3">
      <c r="A170" s="22" t="s">
        <v>183</v>
      </c>
      <c r="B170" s="22" t="s">
        <v>23</v>
      </c>
      <c r="C170" s="22" t="s">
        <v>78</v>
      </c>
      <c r="D170" s="22" t="s">
        <v>79</v>
      </c>
      <c r="E170" s="23" t="s">
        <v>188</v>
      </c>
      <c r="F170" s="33">
        <v>2</v>
      </c>
      <c r="G170" s="25" t="s">
        <v>190</v>
      </c>
    </row>
    <row r="171" spans="1:7" ht="17.100000000000001" customHeight="1" x14ac:dyDescent="0.3">
      <c r="A171" s="22" t="s">
        <v>183</v>
      </c>
      <c r="B171" s="22" t="s">
        <v>23</v>
      </c>
      <c r="C171" s="22" t="s">
        <v>78</v>
      </c>
      <c r="D171" s="22" t="s">
        <v>80</v>
      </c>
      <c r="E171" s="23">
        <v>39</v>
      </c>
      <c r="F171" s="33" t="s">
        <v>188</v>
      </c>
      <c r="G171" s="25" t="s">
        <v>188</v>
      </c>
    </row>
    <row r="172" spans="1:7" ht="17.100000000000001" customHeight="1" x14ac:dyDescent="0.3">
      <c r="A172" s="22" t="s">
        <v>183</v>
      </c>
      <c r="B172" s="22" t="s">
        <v>23</v>
      </c>
      <c r="C172" s="22" t="s">
        <v>82</v>
      </c>
      <c r="D172" s="22" t="s">
        <v>79</v>
      </c>
      <c r="E172" s="23" t="s">
        <v>188</v>
      </c>
      <c r="F172" s="33">
        <v>1</v>
      </c>
      <c r="G172" s="25" t="s">
        <v>189</v>
      </c>
    </row>
    <row r="173" spans="1:7" ht="17.100000000000001" customHeight="1" x14ac:dyDescent="0.3">
      <c r="A173" s="22" t="s">
        <v>183</v>
      </c>
      <c r="B173" s="22" t="s">
        <v>23</v>
      </c>
      <c r="C173" s="22" t="s">
        <v>82</v>
      </c>
      <c r="D173" s="22" t="s">
        <v>80</v>
      </c>
      <c r="E173" s="23" t="s">
        <v>188</v>
      </c>
      <c r="F173" s="33">
        <v>1</v>
      </c>
      <c r="G173" s="25" t="s">
        <v>189</v>
      </c>
    </row>
    <row r="174" spans="1:7" ht="17.100000000000001" customHeight="1" x14ac:dyDescent="0.3">
      <c r="A174" s="22" t="s">
        <v>183</v>
      </c>
      <c r="B174" s="22" t="s">
        <v>23</v>
      </c>
      <c r="C174" s="22" t="s">
        <v>84</v>
      </c>
      <c r="D174" s="22" t="s">
        <v>79</v>
      </c>
      <c r="E174" s="23" t="s">
        <v>188</v>
      </c>
      <c r="F174" s="33">
        <v>1</v>
      </c>
      <c r="G174" s="25" t="s">
        <v>189</v>
      </c>
    </row>
    <row r="175" spans="1:7" ht="17.100000000000001" customHeight="1" x14ac:dyDescent="0.3">
      <c r="A175" s="22" t="s">
        <v>183</v>
      </c>
      <c r="B175" s="22" t="s">
        <v>23</v>
      </c>
      <c r="C175" s="22" t="s">
        <v>84</v>
      </c>
      <c r="D175" s="22" t="s">
        <v>80</v>
      </c>
      <c r="E175" s="23" t="s">
        <v>188</v>
      </c>
      <c r="F175" s="33">
        <v>1</v>
      </c>
      <c r="G175" s="25" t="s">
        <v>189</v>
      </c>
    </row>
    <row r="176" spans="1:7" ht="17.100000000000001" customHeight="1" x14ac:dyDescent="0.3">
      <c r="A176" s="22" t="s">
        <v>183</v>
      </c>
      <c r="B176" s="22" t="s">
        <v>23</v>
      </c>
      <c r="C176" s="22" t="s">
        <v>81</v>
      </c>
      <c r="D176" s="22" t="s">
        <v>79</v>
      </c>
      <c r="E176" s="23">
        <v>45</v>
      </c>
      <c r="F176" s="33" t="s">
        <v>188</v>
      </c>
      <c r="G176" s="25" t="s">
        <v>188</v>
      </c>
    </row>
    <row r="177" spans="1:7" ht="17.100000000000001" customHeight="1" x14ac:dyDescent="0.3">
      <c r="A177" s="22" t="s">
        <v>183</v>
      </c>
      <c r="B177" s="22" t="s">
        <v>23</v>
      </c>
      <c r="C177" s="22" t="s">
        <v>81</v>
      </c>
      <c r="D177" s="22" t="s">
        <v>80</v>
      </c>
      <c r="E177" s="23">
        <v>67</v>
      </c>
      <c r="F177" s="33" t="s">
        <v>188</v>
      </c>
      <c r="G177" s="25" t="s">
        <v>188</v>
      </c>
    </row>
    <row r="178" spans="1:7" ht="17.100000000000001" customHeight="1" x14ac:dyDescent="0.3">
      <c r="A178" s="22" t="s">
        <v>183</v>
      </c>
      <c r="B178" s="22" t="s">
        <v>23</v>
      </c>
      <c r="C178" s="22" t="s">
        <v>83</v>
      </c>
      <c r="D178" s="22" t="s">
        <v>79</v>
      </c>
      <c r="E178" s="23" t="s">
        <v>188</v>
      </c>
      <c r="F178" s="33">
        <v>1</v>
      </c>
      <c r="G178" s="25" t="s">
        <v>189</v>
      </c>
    </row>
    <row r="179" spans="1:7" ht="17.100000000000001" customHeight="1" x14ac:dyDescent="0.3">
      <c r="A179" s="22" t="s">
        <v>183</v>
      </c>
      <c r="B179" s="22" t="s">
        <v>23</v>
      </c>
      <c r="C179" s="22" t="s">
        <v>83</v>
      </c>
      <c r="D179" s="22" t="s">
        <v>80</v>
      </c>
      <c r="E179" s="23" t="s">
        <v>188</v>
      </c>
      <c r="F179" s="33">
        <v>1</v>
      </c>
      <c r="G179" s="25" t="s">
        <v>189</v>
      </c>
    </row>
    <row r="180" spans="1:7" ht="17.100000000000001" customHeight="1" x14ac:dyDescent="0.3">
      <c r="A180" s="22" t="s">
        <v>183</v>
      </c>
      <c r="B180" s="22" t="s">
        <v>24</v>
      </c>
      <c r="C180" s="22" t="s">
        <v>78</v>
      </c>
      <c r="D180" s="22" t="s">
        <v>79</v>
      </c>
      <c r="E180" s="23">
        <v>37</v>
      </c>
      <c r="F180" s="33" t="s">
        <v>188</v>
      </c>
      <c r="G180" s="25" t="s">
        <v>188</v>
      </c>
    </row>
    <row r="181" spans="1:7" ht="17.100000000000001" customHeight="1" x14ac:dyDescent="0.3">
      <c r="A181" s="22" t="s">
        <v>183</v>
      </c>
      <c r="B181" s="22" t="s">
        <v>24</v>
      </c>
      <c r="C181" s="22" t="s">
        <v>78</v>
      </c>
      <c r="D181" s="22" t="s">
        <v>80</v>
      </c>
      <c r="E181" s="23">
        <v>33</v>
      </c>
      <c r="F181" s="33" t="s">
        <v>188</v>
      </c>
      <c r="G181" s="25" t="s">
        <v>188</v>
      </c>
    </row>
    <row r="182" spans="1:7" ht="17.100000000000001" customHeight="1" x14ac:dyDescent="0.3">
      <c r="A182" s="22" t="s">
        <v>183</v>
      </c>
      <c r="B182" s="22" t="s">
        <v>24</v>
      </c>
      <c r="C182" s="22" t="s">
        <v>82</v>
      </c>
      <c r="D182" s="22" t="s">
        <v>79</v>
      </c>
      <c r="E182" s="23" t="s">
        <v>188</v>
      </c>
      <c r="F182" s="33">
        <v>1</v>
      </c>
      <c r="G182" s="25" t="s">
        <v>189</v>
      </c>
    </row>
    <row r="183" spans="1:7" ht="17.100000000000001" customHeight="1" x14ac:dyDescent="0.3">
      <c r="A183" s="22" t="s">
        <v>183</v>
      </c>
      <c r="B183" s="22" t="s">
        <v>24</v>
      </c>
      <c r="C183" s="22" t="s">
        <v>82</v>
      </c>
      <c r="D183" s="22" t="s">
        <v>80</v>
      </c>
      <c r="E183" s="23" t="s">
        <v>188</v>
      </c>
      <c r="F183" s="33">
        <v>1</v>
      </c>
      <c r="G183" s="25" t="s">
        <v>189</v>
      </c>
    </row>
    <row r="184" spans="1:7" ht="17.100000000000001" customHeight="1" x14ac:dyDescent="0.3">
      <c r="A184" s="22" t="s">
        <v>183</v>
      </c>
      <c r="B184" s="22" t="s">
        <v>24</v>
      </c>
      <c r="C184" s="22" t="s">
        <v>84</v>
      </c>
      <c r="D184" s="22" t="s">
        <v>79</v>
      </c>
      <c r="E184" s="23" t="s">
        <v>188</v>
      </c>
      <c r="F184" s="33">
        <v>1</v>
      </c>
      <c r="G184" s="25" t="s">
        <v>189</v>
      </c>
    </row>
    <row r="185" spans="1:7" ht="17.100000000000001" customHeight="1" x14ac:dyDescent="0.3">
      <c r="A185" s="22" t="s">
        <v>183</v>
      </c>
      <c r="B185" s="22" t="s">
        <v>24</v>
      </c>
      <c r="C185" s="22" t="s">
        <v>84</v>
      </c>
      <c r="D185" s="22" t="s">
        <v>80</v>
      </c>
      <c r="E185" s="23" t="s">
        <v>188</v>
      </c>
      <c r="F185" s="33">
        <v>1</v>
      </c>
      <c r="G185" s="25" t="s">
        <v>189</v>
      </c>
    </row>
    <row r="186" spans="1:7" ht="17.100000000000001" customHeight="1" x14ac:dyDescent="0.3">
      <c r="A186" s="22" t="s">
        <v>183</v>
      </c>
      <c r="B186" s="22" t="s">
        <v>24</v>
      </c>
      <c r="C186" s="22" t="s">
        <v>81</v>
      </c>
      <c r="D186" s="22" t="s">
        <v>79</v>
      </c>
      <c r="E186" s="23">
        <v>70</v>
      </c>
      <c r="F186" s="33" t="s">
        <v>188</v>
      </c>
      <c r="G186" s="25" t="s">
        <v>188</v>
      </c>
    </row>
    <row r="187" spans="1:7" ht="17.100000000000001" customHeight="1" x14ac:dyDescent="0.3">
      <c r="A187" s="22" t="s">
        <v>183</v>
      </c>
      <c r="B187" s="22" t="s">
        <v>24</v>
      </c>
      <c r="C187" s="22" t="s">
        <v>81</v>
      </c>
      <c r="D187" s="22" t="s">
        <v>80</v>
      </c>
      <c r="E187" s="23">
        <v>94</v>
      </c>
      <c r="F187" s="33" t="s">
        <v>188</v>
      </c>
      <c r="G187" s="25" t="s">
        <v>188</v>
      </c>
    </row>
    <row r="188" spans="1:7" ht="17.100000000000001" customHeight="1" x14ac:dyDescent="0.3">
      <c r="A188" s="22" t="s">
        <v>183</v>
      </c>
      <c r="B188" s="22" t="s">
        <v>24</v>
      </c>
      <c r="C188" s="22" t="s">
        <v>83</v>
      </c>
      <c r="D188" s="22" t="s">
        <v>79</v>
      </c>
      <c r="E188" s="23" t="s">
        <v>188</v>
      </c>
      <c r="F188" s="33">
        <v>1</v>
      </c>
      <c r="G188" s="25" t="s">
        <v>189</v>
      </c>
    </row>
    <row r="189" spans="1:7" ht="17.100000000000001" customHeight="1" x14ac:dyDescent="0.3">
      <c r="A189" s="22" t="s">
        <v>183</v>
      </c>
      <c r="B189" s="22" t="s">
        <v>24</v>
      </c>
      <c r="C189" s="22" t="s">
        <v>83</v>
      </c>
      <c r="D189" s="22" t="s">
        <v>80</v>
      </c>
      <c r="E189" s="23" t="s">
        <v>188</v>
      </c>
      <c r="F189" s="33">
        <v>1</v>
      </c>
      <c r="G189" s="25" t="s">
        <v>189</v>
      </c>
    </row>
    <row r="190" spans="1:7" ht="17.100000000000001" customHeight="1" x14ac:dyDescent="0.3">
      <c r="A190" s="22" t="s">
        <v>183</v>
      </c>
      <c r="B190" s="22" t="s">
        <v>25</v>
      </c>
      <c r="C190" s="22" t="s">
        <v>78</v>
      </c>
      <c r="D190" s="22" t="s">
        <v>79</v>
      </c>
      <c r="E190" s="23" t="s">
        <v>188</v>
      </c>
      <c r="F190" s="33">
        <v>1</v>
      </c>
      <c r="G190" s="25" t="s">
        <v>189</v>
      </c>
    </row>
    <row r="191" spans="1:7" ht="17.100000000000001" customHeight="1" x14ac:dyDescent="0.3">
      <c r="A191" s="22" t="s">
        <v>183</v>
      </c>
      <c r="B191" s="22" t="s">
        <v>25</v>
      </c>
      <c r="C191" s="22" t="s">
        <v>78</v>
      </c>
      <c r="D191" s="22" t="s">
        <v>80</v>
      </c>
      <c r="E191" s="23" t="s">
        <v>188</v>
      </c>
      <c r="F191" s="33">
        <v>1</v>
      </c>
      <c r="G191" s="25" t="s">
        <v>189</v>
      </c>
    </row>
    <row r="192" spans="1:7" ht="17.100000000000001" customHeight="1" x14ac:dyDescent="0.3">
      <c r="A192" s="22" t="s">
        <v>183</v>
      </c>
      <c r="B192" s="22" t="s">
        <v>25</v>
      </c>
      <c r="C192" s="22" t="s">
        <v>81</v>
      </c>
      <c r="D192" s="22" t="s">
        <v>79</v>
      </c>
      <c r="E192" s="23" t="s">
        <v>188</v>
      </c>
      <c r="F192" s="33">
        <v>1</v>
      </c>
      <c r="G192" s="25" t="s">
        <v>189</v>
      </c>
    </row>
    <row r="193" spans="1:7" ht="17.100000000000001" customHeight="1" x14ac:dyDescent="0.3">
      <c r="A193" s="22" t="s">
        <v>183</v>
      </c>
      <c r="B193" s="22" t="s">
        <v>25</v>
      </c>
      <c r="C193" s="22" t="s">
        <v>81</v>
      </c>
      <c r="D193" s="22" t="s">
        <v>80</v>
      </c>
      <c r="E193" s="23" t="s">
        <v>188</v>
      </c>
      <c r="F193" s="33">
        <v>1</v>
      </c>
      <c r="G193" s="25" t="s">
        <v>189</v>
      </c>
    </row>
    <row r="194" spans="1:7" ht="17.100000000000001" customHeight="1" x14ac:dyDescent="0.3">
      <c r="A194" s="22" t="s">
        <v>183</v>
      </c>
      <c r="B194" s="22" t="s">
        <v>25</v>
      </c>
      <c r="C194" s="22" t="s">
        <v>83</v>
      </c>
      <c r="D194" s="22" t="s">
        <v>79</v>
      </c>
      <c r="E194" s="23" t="s">
        <v>188</v>
      </c>
      <c r="F194" s="33">
        <v>1</v>
      </c>
      <c r="G194" s="25" t="s">
        <v>189</v>
      </c>
    </row>
    <row r="195" spans="1:7" ht="17.100000000000001" customHeight="1" x14ac:dyDescent="0.3">
      <c r="A195" s="22" t="s">
        <v>183</v>
      </c>
      <c r="B195" s="22" t="s">
        <v>26</v>
      </c>
      <c r="C195" s="22" t="s">
        <v>78</v>
      </c>
      <c r="D195" s="22" t="s">
        <v>79</v>
      </c>
      <c r="E195" s="23">
        <v>20</v>
      </c>
      <c r="F195" s="33" t="s">
        <v>188</v>
      </c>
      <c r="G195" s="25" t="s">
        <v>188</v>
      </c>
    </row>
    <row r="196" spans="1:7" ht="17.100000000000001" customHeight="1" x14ac:dyDescent="0.3">
      <c r="A196" s="22" t="s">
        <v>183</v>
      </c>
      <c r="B196" s="22" t="s">
        <v>26</v>
      </c>
      <c r="C196" s="22" t="s">
        <v>78</v>
      </c>
      <c r="D196" s="22" t="s">
        <v>80</v>
      </c>
      <c r="E196" s="23">
        <v>21</v>
      </c>
      <c r="F196" s="33" t="s">
        <v>188</v>
      </c>
      <c r="G196" s="25" t="s">
        <v>188</v>
      </c>
    </row>
    <row r="197" spans="1:7" ht="17.100000000000001" customHeight="1" x14ac:dyDescent="0.3">
      <c r="A197" s="22" t="s">
        <v>183</v>
      </c>
      <c r="B197" s="22" t="s">
        <v>26</v>
      </c>
      <c r="C197" s="22" t="s">
        <v>82</v>
      </c>
      <c r="D197" s="22" t="s">
        <v>79</v>
      </c>
      <c r="E197" s="23" t="s">
        <v>188</v>
      </c>
      <c r="F197" s="33">
        <v>1</v>
      </c>
      <c r="G197" s="25" t="s">
        <v>189</v>
      </c>
    </row>
    <row r="198" spans="1:7" ht="17.100000000000001" customHeight="1" x14ac:dyDescent="0.3">
      <c r="A198" s="22" t="s">
        <v>183</v>
      </c>
      <c r="B198" s="22" t="s">
        <v>26</v>
      </c>
      <c r="C198" s="22" t="s">
        <v>84</v>
      </c>
      <c r="D198" s="22" t="s">
        <v>79</v>
      </c>
      <c r="E198" s="23" t="s">
        <v>188</v>
      </c>
      <c r="F198" s="33">
        <v>1</v>
      </c>
      <c r="G198" s="25" t="s">
        <v>189</v>
      </c>
    </row>
    <row r="199" spans="1:7" ht="17.100000000000001" customHeight="1" x14ac:dyDescent="0.3">
      <c r="A199" s="22" t="s">
        <v>183</v>
      </c>
      <c r="B199" s="22" t="s">
        <v>26</v>
      </c>
      <c r="C199" s="22" t="s">
        <v>84</v>
      </c>
      <c r="D199" s="22" t="s">
        <v>80</v>
      </c>
      <c r="E199" s="23" t="s">
        <v>188</v>
      </c>
      <c r="F199" s="33">
        <v>1</v>
      </c>
      <c r="G199" s="25" t="s">
        <v>189</v>
      </c>
    </row>
    <row r="200" spans="1:7" ht="17.100000000000001" customHeight="1" x14ac:dyDescent="0.3">
      <c r="A200" s="22" t="s">
        <v>183</v>
      </c>
      <c r="B200" s="22" t="s">
        <v>26</v>
      </c>
      <c r="C200" s="22" t="s">
        <v>81</v>
      </c>
      <c r="D200" s="22" t="s">
        <v>79</v>
      </c>
      <c r="E200" s="23" t="s">
        <v>188</v>
      </c>
      <c r="F200" s="33">
        <v>2</v>
      </c>
      <c r="G200" s="25" t="s">
        <v>190</v>
      </c>
    </row>
    <row r="201" spans="1:7" ht="17.100000000000001" customHeight="1" x14ac:dyDescent="0.3">
      <c r="A201" s="22" t="s">
        <v>183</v>
      </c>
      <c r="B201" s="22" t="s">
        <v>26</v>
      </c>
      <c r="C201" s="22" t="s">
        <v>81</v>
      </c>
      <c r="D201" s="22" t="s">
        <v>80</v>
      </c>
      <c r="E201" s="23" t="s">
        <v>188</v>
      </c>
      <c r="F201" s="33">
        <v>2</v>
      </c>
      <c r="G201" s="25" t="s">
        <v>190</v>
      </c>
    </row>
    <row r="202" spans="1:7" ht="17.100000000000001" customHeight="1" x14ac:dyDescent="0.3">
      <c r="A202" s="22" t="s">
        <v>183</v>
      </c>
      <c r="B202" s="22" t="s">
        <v>26</v>
      </c>
      <c r="C202" s="22" t="s">
        <v>83</v>
      </c>
      <c r="D202" s="22" t="s">
        <v>79</v>
      </c>
      <c r="E202" s="23" t="s">
        <v>188</v>
      </c>
      <c r="F202" s="33">
        <v>1</v>
      </c>
      <c r="G202" s="25" t="s">
        <v>189</v>
      </c>
    </row>
    <row r="203" spans="1:7" ht="17.100000000000001" customHeight="1" x14ac:dyDescent="0.3">
      <c r="A203" s="22" t="s">
        <v>183</v>
      </c>
      <c r="B203" s="22" t="s">
        <v>26</v>
      </c>
      <c r="C203" s="22" t="s">
        <v>83</v>
      </c>
      <c r="D203" s="22" t="s">
        <v>80</v>
      </c>
      <c r="E203" s="23" t="s">
        <v>188</v>
      </c>
      <c r="F203" s="33">
        <v>1</v>
      </c>
      <c r="G203" s="25" t="s">
        <v>189</v>
      </c>
    </row>
    <row r="204" spans="1:7" ht="17.100000000000001" customHeight="1" x14ac:dyDescent="0.3">
      <c r="A204" s="22" t="s">
        <v>183</v>
      </c>
      <c r="B204" s="22" t="s">
        <v>27</v>
      </c>
      <c r="C204" s="22" t="s">
        <v>78</v>
      </c>
      <c r="D204" s="22" t="s">
        <v>79</v>
      </c>
      <c r="E204" s="23">
        <v>87</v>
      </c>
      <c r="F204" s="33" t="s">
        <v>188</v>
      </c>
      <c r="G204" s="25" t="s">
        <v>188</v>
      </c>
    </row>
    <row r="205" spans="1:7" ht="17.100000000000001" customHeight="1" x14ac:dyDescent="0.3">
      <c r="A205" s="22" t="s">
        <v>183</v>
      </c>
      <c r="B205" s="22" t="s">
        <v>27</v>
      </c>
      <c r="C205" s="22" t="s">
        <v>78</v>
      </c>
      <c r="D205" s="22" t="s">
        <v>80</v>
      </c>
      <c r="E205" s="23">
        <v>81</v>
      </c>
      <c r="F205" s="33" t="s">
        <v>188</v>
      </c>
      <c r="G205" s="25" t="s">
        <v>188</v>
      </c>
    </row>
    <row r="206" spans="1:7" ht="17.100000000000001" customHeight="1" x14ac:dyDescent="0.3">
      <c r="A206" s="22" t="s">
        <v>183</v>
      </c>
      <c r="B206" s="22" t="s">
        <v>27</v>
      </c>
      <c r="C206" s="22" t="s">
        <v>82</v>
      </c>
      <c r="D206" s="22" t="s">
        <v>79</v>
      </c>
      <c r="E206" s="23" t="s">
        <v>188</v>
      </c>
      <c r="F206" s="33">
        <v>1</v>
      </c>
      <c r="G206" s="25" t="s">
        <v>189</v>
      </c>
    </row>
    <row r="207" spans="1:7" ht="17.100000000000001" customHeight="1" x14ac:dyDescent="0.3">
      <c r="A207" s="22" t="s">
        <v>183</v>
      </c>
      <c r="B207" s="22" t="s">
        <v>27</v>
      </c>
      <c r="C207" s="22" t="s">
        <v>82</v>
      </c>
      <c r="D207" s="22" t="s">
        <v>80</v>
      </c>
      <c r="E207" s="23" t="s">
        <v>188</v>
      </c>
      <c r="F207" s="33">
        <v>1</v>
      </c>
      <c r="G207" s="25" t="s">
        <v>189</v>
      </c>
    </row>
    <row r="208" spans="1:7" ht="17.100000000000001" customHeight="1" x14ac:dyDescent="0.3">
      <c r="A208" s="22" t="s">
        <v>183</v>
      </c>
      <c r="B208" s="22" t="s">
        <v>27</v>
      </c>
      <c r="C208" s="22" t="s">
        <v>84</v>
      </c>
      <c r="D208" s="22" t="s">
        <v>79</v>
      </c>
      <c r="E208" s="23" t="s">
        <v>188</v>
      </c>
      <c r="F208" s="33">
        <v>1</v>
      </c>
      <c r="G208" s="25" t="s">
        <v>189</v>
      </c>
    </row>
    <row r="209" spans="1:7" ht="17.100000000000001" customHeight="1" x14ac:dyDescent="0.3">
      <c r="A209" s="22" t="s">
        <v>183</v>
      </c>
      <c r="B209" s="22" t="s">
        <v>27</v>
      </c>
      <c r="C209" s="22" t="s">
        <v>84</v>
      </c>
      <c r="D209" s="22" t="s">
        <v>80</v>
      </c>
      <c r="E209" s="23" t="s">
        <v>188</v>
      </c>
      <c r="F209" s="33">
        <v>2</v>
      </c>
      <c r="G209" s="25" t="s">
        <v>190</v>
      </c>
    </row>
    <row r="210" spans="1:7" ht="17.100000000000001" customHeight="1" x14ac:dyDescent="0.3">
      <c r="A210" s="22" t="s">
        <v>183</v>
      </c>
      <c r="B210" s="22" t="s">
        <v>27</v>
      </c>
      <c r="C210" s="22" t="s">
        <v>81</v>
      </c>
      <c r="D210" s="22" t="s">
        <v>79</v>
      </c>
      <c r="E210" s="23">
        <v>70</v>
      </c>
      <c r="F210" s="33" t="s">
        <v>188</v>
      </c>
      <c r="G210" s="25" t="s">
        <v>188</v>
      </c>
    </row>
    <row r="211" spans="1:7" ht="17.100000000000001" customHeight="1" x14ac:dyDescent="0.3">
      <c r="A211" s="22" t="s">
        <v>183</v>
      </c>
      <c r="B211" s="22" t="s">
        <v>27</v>
      </c>
      <c r="C211" s="22" t="s">
        <v>81</v>
      </c>
      <c r="D211" s="22" t="s">
        <v>80</v>
      </c>
      <c r="E211" s="23">
        <v>65</v>
      </c>
      <c r="F211" s="33" t="s">
        <v>188</v>
      </c>
      <c r="G211" s="25" t="s">
        <v>188</v>
      </c>
    </row>
    <row r="212" spans="1:7" ht="17.100000000000001" customHeight="1" x14ac:dyDescent="0.3">
      <c r="A212" s="22" t="s">
        <v>183</v>
      </c>
      <c r="B212" s="22" t="s">
        <v>27</v>
      </c>
      <c r="C212" s="22" t="s">
        <v>83</v>
      </c>
      <c r="D212" s="22" t="s">
        <v>79</v>
      </c>
      <c r="E212" s="23" t="s">
        <v>188</v>
      </c>
      <c r="F212" s="33">
        <v>1</v>
      </c>
      <c r="G212" s="25" t="s">
        <v>189</v>
      </c>
    </row>
    <row r="213" spans="1:7" ht="17.100000000000001" customHeight="1" x14ac:dyDescent="0.3">
      <c r="A213" s="22" t="s">
        <v>183</v>
      </c>
      <c r="B213" s="22" t="s">
        <v>27</v>
      </c>
      <c r="C213" s="22" t="s">
        <v>83</v>
      </c>
      <c r="D213" s="22" t="s">
        <v>80</v>
      </c>
      <c r="E213" s="23" t="s">
        <v>188</v>
      </c>
      <c r="F213" s="33">
        <v>1</v>
      </c>
      <c r="G213" s="25" t="s">
        <v>189</v>
      </c>
    </row>
    <row r="214" spans="1:7" ht="17.100000000000001" customHeight="1" x14ac:dyDescent="0.3">
      <c r="A214" s="22" t="s">
        <v>183</v>
      </c>
      <c r="B214" s="22" t="s">
        <v>28</v>
      </c>
      <c r="C214" s="22" t="s">
        <v>78</v>
      </c>
      <c r="D214" s="22" t="s">
        <v>80</v>
      </c>
      <c r="E214" s="23" t="s">
        <v>188</v>
      </c>
      <c r="F214" s="33">
        <v>1</v>
      </c>
      <c r="G214" s="25" t="s">
        <v>189</v>
      </c>
    </row>
    <row r="215" spans="1:7" ht="17.100000000000001" customHeight="1" x14ac:dyDescent="0.3">
      <c r="A215" s="22" t="s">
        <v>183</v>
      </c>
      <c r="B215" s="22" t="s">
        <v>28</v>
      </c>
      <c r="C215" s="22" t="s">
        <v>82</v>
      </c>
      <c r="D215" s="22" t="s">
        <v>80</v>
      </c>
      <c r="E215" s="23" t="s">
        <v>188</v>
      </c>
      <c r="F215" s="33">
        <v>1</v>
      </c>
      <c r="G215" s="25" t="s">
        <v>189</v>
      </c>
    </row>
    <row r="216" spans="1:7" ht="17.100000000000001" customHeight="1" x14ac:dyDescent="0.3">
      <c r="A216" s="22" t="s">
        <v>183</v>
      </c>
      <c r="B216" s="22" t="s">
        <v>28</v>
      </c>
      <c r="C216" s="22" t="s">
        <v>81</v>
      </c>
      <c r="D216" s="22" t="s">
        <v>80</v>
      </c>
      <c r="E216" s="23" t="s">
        <v>188</v>
      </c>
      <c r="F216" s="33">
        <v>1</v>
      </c>
      <c r="G216" s="25" t="s">
        <v>189</v>
      </c>
    </row>
    <row r="217" spans="1:7" ht="17.100000000000001" customHeight="1" x14ac:dyDescent="0.3">
      <c r="A217" s="22" t="s">
        <v>183</v>
      </c>
      <c r="B217" s="22" t="s">
        <v>29</v>
      </c>
      <c r="C217" s="22" t="s">
        <v>78</v>
      </c>
      <c r="D217" s="22" t="s">
        <v>79</v>
      </c>
      <c r="E217" s="23" t="s">
        <v>188</v>
      </c>
      <c r="F217" s="33">
        <v>1</v>
      </c>
      <c r="G217" s="25" t="s">
        <v>189</v>
      </c>
    </row>
    <row r="218" spans="1:7" ht="17.100000000000001" customHeight="1" x14ac:dyDescent="0.3">
      <c r="A218" s="22" t="s">
        <v>183</v>
      </c>
      <c r="B218" s="22" t="s">
        <v>29</v>
      </c>
      <c r="C218" s="22" t="s">
        <v>78</v>
      </c>
      <c r="D218" s="22" t="s">
        <v>80</v>
      </c>
      <c r="E218" s="23" t="s">
        <v>188</v>
      </c>
      <c r="F218" s="33">
        <v>1</v>
      </c>
      <c r="G218" s="25" t="s">
        <v>189</v>
      </c>
    </row>
    <row r="219" spans="1:7" ht="17.100000000000001" customHeight="1" x14ac:dyDescent="0.3">
      <c r="A219" s="22" t="s">
        <v>183</v>
      </c>
      <c r="B219" s="22" t="s">
        <v>29</v>
      </c>
      <c r="C219" s="22" t="s">
        <v>84</v>
      </c>
      <c r="D219" s="22" t="s">
        <v>79</v>
      </c>
      <c r="E219" s="23" t="s">
        <v>188</v>
      </c>
      <c r="F219" s="33">
        <v>1</v>
      </c>
      <c r="G219" s="25" t="s">
        <v>189</v>
      </c>
    </row>
    <row r="220" spans="1:7" ht="17.100000000000001" customHeight="1" x14ac:dyDescent="0.3">
      <c r="A220" s="22" t="s">
        <v>183</v>
      </c>
      <c r="B220" s="22" t="s">
        <v>29</v>
      </c>
      <c r="C220" s="22" t="s">
        <v>84</v>
      </c>
      <c r="D220" s="22" t="s">
        <v>80</v>
      </c>
      <c r="E220" s="23" t="s">
        <v>188</v>
      </c>
      <c r="F220" s="33">
        <v>1</v>
      </c>
      <c r="G220" s="25" t="s">
        <v>189</v>
      </c>
    </row>
    <row r="221" spans="1:7" ht="17.100000000000001" customHeight="1" x14ac:dyDescent="0.3">
      <c r="A221" s="22" t="s">
        <v>183</v>
      </c>
      <c r="B221" s="22" t="s">
        <v>29</v>
      </c>
      <c r="C221" s="22" t="s">
        <v>81</v>
      </c>
      <c r="D221" s="22" t="s">
        <v>79</v>
      </c>
      <c r="E221" s="23" t="s">
        <v>188</v>
      </c>
      <c r="F221" s="33">
        <v>1</v>
      </c>
      <c r="G221" s="25" t="s">
        <v>189</v>
      </c>
    </row>
    <row r="222" spans="1:7" ht="17.100000000000001" customHeight="1" x14ac:dyDescent="0.3">
      <c r="A222" s="22" t="s">
        <v>183</v>
      </c>
      <c r="B222" s="22" t="s">
        <v>29</v>
      </c>
      <c r="C222" s="22" t="s">
        <v>81</v>
      </c>
      <c r="D222" s="22" t="s">
        <v>80</v>
      </c>
      <c r="E222" s="23" t="s">
        <v>188</v>
      </c>
      <c r="F222" s="33">
        <v>2</v>
      </c>
      <c r="G222" s="25" t="s">
        <v>190</v>
      </c>
    </row>
    <row r="223" spans="1:7" ht="17.100000000000001" customHeight="1" x14ac:dyDescent="0.3">
      <c r="A223" s="22" t="s">
        <v>183</v>
      </c>
      <c r="B223" s="22" t="s">
        <v>30</v>
      </c>
      <c r="C223" s="22" t="s">
        <v>78</v>
      </c>
      <c r="D223" s="22" t="s">
        <v>79</v>
      </c>
      <c r="E223" s="23">
        <v>164</v>
      </c>
      <c r="F223" s="33" t="s">
        <v>188</v>
      </c>
      <c r="G223" s="25" t="s">
        <v>188</v>
      </c>
    </row>
    <row r="224" spans="1:7" ht="17.100000000000001" customHeight="1" x14ac:dyDescent="0.3">
      <c r="A224" s="22" t="s">
        <v>183</v>
      </c>
      <c r="B224" s="22" t="s">
        <v>30</v>
      </c>
      <c r="C224" s="22" t="s">
        <v>78</v>
      </c>
      <c r="D224" s="22" t="s">
        <v>80</v>
      </c>
      <c r="E224" s="23">
        <v>140</v>
      </c>
      <c r="F224" s="33" t="s">
        <v>188</v>
      </c>
      <c r="G224" s="25" t="s">
        <v>188</v>
      </c>
    </row>
    <row r="225" spans="1:7" ht="17.100000000000001" customHeight="1" x14ac:dyDescent="0.3">
      <c r="A225" s="22" t="s">
        <v>183</v>
      </c>
      <c r="B225" s="22" t="s">
        <v>30</v>
      </c>
      <c r="C225" s="22" t="s">
        <v>82</v>
      </c>
      <c r="D225" s="22" t="s">
        <v>79</v>
      </c>
      <c r="E225" s="23">
        <v>11</v>
      </c>
      <c r="F225" s="33" t="s">
        <v>188</v>
      </c>
      <c r="G225" s="25" t="s">
        <v>188</v>
      </c>
    </row>
    <row r="226" spans="1:7" ht="17.100000000000001" customHeight="1" x14ac:dyDescent="0.3">
      <c r="A226" s="22" t="s">
        <v>183</v>
      </c>
      <c r="B226" s="22" t="s">
        <v>30</v>
      </c>
      <c r="C226" s="22" t="s">
        <v>82</v>
      </c>
      <c r="D226" s="22" t="s">
        <v>80</v>
      </c>
      <c r="E226" s="23" t="s">
        <v>188</v>
      </c>
      <c r="F226" s="33">
        <v>2</v>
      </c>
      <c r="G226" s="25" t="s">
        <v>190</v>
      </c>
    </row>
    <row r="227" spans="1:7" ht="17.100000000000001" customHeight="1" x14ac:dyDescent="0.3">
      <c r="A227" s="22" t="s">
        <v>183</v>
      </c>
      <c r="B227" s="22" t="s">
        <v>30</v>
      </c>
      <c r="C227" s="22" t="s">
        <v>84</v>
      </c>
      <c r="D227" s="22" t="s">
        <v>79</v>
      </c>
      <c r="E227" s="23">
        <v>30</v>
      </c>
      <c r="F227" s="33" t="s">
        <v>188</v>
      </c>
      <c r="G227" s="25" t="s">
        <v>188</v>
      </c>
    </row>
    <row r="228" spans="1:7" ht="17.100000000000001" customHeight="1" x14ac:dyDescent="0.3">
      <c r="A228" s="22" t="s">
        <v>183</v>
      </c>
      <c r="B228" s="22" t="s">
        <v>30</v>
      </c>
      <c r="C228" s="22" t="s">
        <v>84</v>
      </c>
      <c r="D228" s="22" t="s">
        <v>80</v>
      </c>
      <c r="E228" s="23">
        <v>34</v>
      </c>
      <c r="F228" s="33" t="s">
        <v>188</v>
      </c>
      <c r="G228" s="25" t="s">
        <v>188</v>
      </c>
    </row>
    <row r="229" spans="1:7" ht="17.100000000000001" customHeight="1" x14ac:dyDescent="0.3">
      <c r="A229" s="22" t="s">
        <v>183</v>
      </c>
      <c r="B229" s="22" t="s">
        <v>30</v>
      </c>
      <c r="C229" s="22" t="s">
        <v>81</v>
      </c>
      <c r="D229" s="22" t="s">
        <v>79</v>
      </c>
      <c r="E229" s="23">
        <v>127</v>
      </c>
      <c r="F229" s="33" t="s">
        <v>188</v>
      </c>
      <c r="G229" s="25" t="s">
        <v>188</v>
      </c>
    </row>
    <row r="230" spans="1:7" ht="17.100000000000001" customHeight="1" x14ac:dyDescent="0.3">
      <c r="A230" s="22" t="s">
        <v>183</v>
      </c>
      <c r="B230" s="22" t="s">
        <v>30</v>
      </c>
      <c r="C230" s="22" t="s">
        <v>81</v>
      </c>
      <c r="D230" s="22" t="s">
        <v>80</v>
      </c>
      <c r="E230" s="23">
        <v>160</v>
      </c>
      <c r="F230" s="33" t="s">
        <v>188</v>
      </c>
      <c r="G230" s="25" t="s">
        <v>188</v>
      </c>
    </row>
    <row r="231" spans="1:7" ht="17.100000000000001" customHeight="1" x14ac:dyDescent="0.3">
      <c r="A231" s="22" t="s">
        <v>183</v>
      </c>
      <c r="B231" s="22" t="s">
        <v>30</v>
      </c>
      <c r="C231" s="22" t="s">
        <v>83</v>
      </c>
      <c r="D231" s="22" t="s">
        <v>79</v>
      </c>
      <c r="E231" s="23">
        <v>15</v>
      </c>
      <c r="F231" s="33" t="s">
        <v>188</v>
      </c>
      <c r="G231" s="25" t="s">
        <v>188</v>
      </c>
    </row>
    <row r="232" spans="1:7" ht="17.100000000000001" customHeight="1" x14ac:dyDescent="0.3">
      <c r="A232" s="22" t="s">
        <v>183</v>
      </c>
      <c r="B232" s="22" t="s">
        <v>30</v>
      </c>
      <c r="C232" s="22" t="s">
        <v>83</v>
      </c>
      <c r="D232" s="22" t="s">
        <v>80</v>
      </c>
      <c r="E232" s="23" t="s">
        <v>188</v>
      </c>
      <c r="F232" s="33">
        <v>1</v>
      </c>
      <c r="G232" s="25" t="s">
        <v>189</v>
      </c>
    </row>
    <row r="233" spans="1:7" ht="17.100000000000001" customHeight="1" x14ac:dyDescent="0.3">
      <c r="A233" s="22" t="s">
        <v>183</v>
      </c>
      <c r="B233" s="22" t="s">
        <v>31</v>
      </c>
      <c r="C233" s="22" t="s">
        <v>78</v>
      </c>
      <c r="D233" s="22" t="s">
        <v>79</v>
      </c>
      <c r="E233" s="23">
        <v>25</v>
      </c>
      <c r="F233" s="33" t="s">
        <v>188</v>
      </c>
      <c r="G233" s="25" t="s">
        <v>188</v>
      </c>
    </row>
    <row r="234" spans="1:7" ht="17.100000000000001" customHeight="1" x14ac:dyDescent="0.3">
      <c r="A234" s="22" t="s">
        <v>183</v>
      </c>
      <c r="B234" s="22" t="s">
        <v>31</v>
      </c>
      <c r="C234" s="22" t="s">
        <v>78</v>
      </c>
      <c r="D234" s="22" t="s">
        <v>80</v>
      </c>
      <c r="E234" s="23" t="s">
        <v>188</v>
      </c>
      <c r="F234" s="33">
        <v>2</v>
      </c>
      <c r="G234" s="25" t="s">
        <v>190</v>
      </c>
    </row>
    <row r="235" spans="1:7" ht="17.100000000000001" customHeight="1" x14ac:dyDescent="0.3">
      <c r="A235" s="22" t="s">
        <v>183</v>
      </c>
      <c r="B235" s="22" t="s">
        <v>31</v>
      </c>
      <c r="C235" s="22" t="s">
        <v>82</v>
      </c>
      <c r="D235" s="22" t="s">
        <v>79</v>
      </c>
      <c r="E235" s="23" t="s">
        <v>188</v>
      </c>
      <c r="F235" s="33">
        <v>1</v>
      </c>
      <c r="G235" s="25" t="s">
        <v>189</v>
      </c>
    </row>
    <row r="236" spans="1:7" ht="17.100000000000001" customHeight="1" x14ac:dyDescent="0.3">
      <c r="A236" s="22" t="s">
        <v>183</v>
      </c>
      <c r="B236" s="22" t="s">
        <v>31</v>
      </c>
      <c r="C236" s="22" t="s">
        <v>82</v>
      </c>
      <c r="D236" s="22" t="s">
        <v>80</v>
      </c>
      <c r="E236" s="23" t="s">
        <v>188</v>
      </c>
      <c r="F236" s="33">
        <v>1</v>
      </c>
      <c r="G236" s="25" t="s">
        <v>189</v>
      </c>
    </row>
    <row r="237" spans="1:7" ht="17.100000000000001" customHeight="1" x14ac:dyDescent="0.3">
      <c r="A237" s="22" t="s">
        <v>183</v>
      </c>
      <c r="B237" s="22" t="s">
        <v>31</v>
      </c>
      <c r="C237" s="22" t="s">
        <v>84</v>
      </c>
      <c r="D237" s="22" t="s">
        <v>79</v>
      </c>
      <c r="E237" s="23" t="s">
        <v>188</v>
      </c>
      <c r="F237" s="33">
        <v>1</v>
      </c>
      <c r="G237" s="25" t="s">
        <v>189</v>
      </c>
    </row>
    <row r="238" spans="1:7" ht="17.100000000000001" customHeight="1" x14ac:dyDescent="0.3">
      <c r="A238" s="22" t="s">
        <v>183</v>
      </c>
      <c r="B238" s="22" t="s">
        <v>31</v>
      </c>
      <c r="C238" s="22" t="s">
        <v>84</v>
      </c>
      <c r="D238" s="22" t="s">
        <v>80</v>
      </c>
      <c r="E238" s="23" t="s">
        <v>188</v>
      </c>
      <c r="F238" s="33">
        <v>1</v>
      </c>
      <c r="G238" s="25" t="s">
        <v>189</v>
      </c>
    </row>
    <row r="239" spans="1:7" ht="17.100000000000001" customHeight="1" x14ac:dyDescent="0.3">
      <c r="A239" s="22" t="s">
        <v>183</v>
      </c>
      <c r="B239" s="22" t="s">
        <v>31</v>
      </c>
      <c r="C239" s="22" t="s">
        <v>81</v>
      </c>
      <c r="D239" s="22" t="s">
        <v>79</v>
      </c>
      <c r="E239" s="23">
        <v>43</v>
      </c>
      <c r="F239" s="33" t="s">
        <v>188</v>
      </c>
      <c r="G239" s="25" t="s">
        <v>188</v>
      </c>
    </row>
    <row r="240" spans="1:7" ht="17.100000000000001" customHeight="1" x14ac:dyDescent="0.3">
      <c r="A240" s="22" t="s">
        <v>183</v>
      </c>
      <c r="B240" s="22" t="s">
        <v>31</v>
      </c>
      <c r="C240" s="22" t="s">
        <v>81</v>
      </c>
      <c r="D240" s="22" t="s">
        <v>80</v>
      </c>
      <c r="E240" s="23">
        <v>47</v>
      </c>
      <c r="F240" s="33" t="s">
        <v>188</v>
      </c>
      <c r="G240" s="25" t="s">
        <v>188</v>
      </c>
    </row>
    <row r="241" spans="1:7" ht="17.100000000000001" customHeight="1" x14ac:dyDescent="0.3">
      <c r="A241" s="22" t="s">
        <v>183</v>
      </c>
      <c r="B241" s="22" t="s">
        <v>31</v>
      </c>
      <c r="C241" s="22" t="s">
        <v>83</v>
      </c>
      <c r="D241" s="22" t="s">
        <v>79</v>
      </c>
      <c r="E241" s="23" t="s">
        <v>188</v>
      </c>
      <c r="F241" s="33">
        <v>1</v>
      </c>
      <c r="G241" s="25" t="s">
        <v>189</v>
      </c>
    </row>
    <row r="242" spans="1:7" ht="17.100000000000001" customHeight="1" x14ac:dyDescent="0.3">
      <c r="A242" s="22" t="s">
        <v>183</v>
      </c>
      <c r="B242" s="22" t="s">
        <v>31</v>
      </c>
      <c r="C242" s="22" t="s">
        <v>83</v>
      </c>
      <c r="D242" s="22" t="s">
        <v>80</v>
      </c>
      <c r="E242" s="23" t="s">
        <v>188</v>
      </c>
      <c r="F242" s="33">
        <v>1</v>
      </c>
      <c r="G242" s="25" t="s">
        <v>189</v>
      </c>
    </row>
    <row r="243" spans="1:7" ht="17.100000000000001" customHeight="1" x14ac:dyDescent="0.3">
      <c r="A243" s="22" t="s">
        <v>183</v>
      </c>
      <c r="B243" s="22" t="s">
        <v>32</v>
      </c>
      <c r="C243" s="22" t="s">
        <v>78</v>
      </c>
      <c r="D243" s="22" t="s">
        <v>79</v>
      </c>
      <c r="E243" s="23" t="s">
        <v>188</v>
      </c>
      <c r="F243" s="33">
        <v>2</v>
      </c>
      <c r="G243" s="25" t="s">
        <v>190</v>
      </c>
    </row>
    <row r="244" spans="1:7" ht="17.100000000000001" customHeight="1" x14ac:dyDescent="0.3">
      <c r="A244" s="22" t="s">
        <v>183</v>
      </c>
      <c r="B244" s="22" t="s">
        <v>32</v>
      </c>
      <c r="C244" s="22" t="s">
        <v>78</v>
      </c>
      <c r="D244" s="22" t="s">
        <v>80</v>
      </c>
      <c r="E244" s="23">
        <v>16</v>
      </c>
      <c r="F244" s="33" t="s">
        <v>188</v>
      </c>
      <c r="G244" s="25" t="s">
        <v>188</v>
      </c>
    </row>
    <row r="245" spans="1:7" ht="17.100000000000001" customHeight="1" x14ac:dyDescent="0.3">
      <c r="A245" s="22" t="s">
        <v>183</v>
      </c>
      <c r="B245" s="22" t="s">
        <v>32</v>
      </c>
      <c r="C245" s="22" t="s">
        <v>82</v>
      </c>
      <c r="D245" s="22" t="s">
        <v>80</v>
      </c>
      <c r="E245" s="23" t="s">
        <v>188</v>
      </c>
      <c r="F245" s="33">
        <v>1</v>
      </c>
      <c r="G245" s="25" t="s">
        <v>189</v>
      </c>
    </row>
    <row r="246" spans="1:7" ht="17.100000000000001" customHeight="1" x14ac:dyDescent="0.3">
      <c r="A246" s="22" t="s">
        <v>183</v>
      </c>
      <c r="B246" s="22" t="s">
        <v>32</v>
      </c>
      <c r="C246" s="22" t="s">
        <v>84</v>
      </c>
      <c r="D246" s="22" t="s">
        <v>79</v>
      </c>
      <c r="E246" s="23" t="s">
        <v>188</v>
      </c>
      <c r="F246" s="33">
        <v>1</v>
      </c>
      <c r="G246" s="25" t="s">
        <v>189</v>
      </c>
    </row>
    <row r="247" spans="1:7" ht="17.100000000000001" customHeight="1" x14ac:dyDescent="0.3">
      <c r="A247" s="22" t="s">
        <v>183</v>
      </c>
      <c r="B247" s="22" t="s">
        <v>32</v>
      </c>
      <c r="C247" s="22" t="s">
        <v>84</v>
      </c>
      <c r="D247" s="22" t="s">
        <v>80</v>
      </c>
      <c r="E247" s="23" t="s">
        <v>188</v>
      </c>
      <c r="F247" s="33">
        <v>1</v>
      </c>
      <c r="G247" s="25" t="s">
        <v>189</v>
      </c>
    </row>
    <row r="248" spans="1:7" ht="17.100000000000001" customHeight="1" x14ac:dyDescent="0.3">
      <c r="A248" s="22" t="s">
        <v>183</v>
      </c>
      <c r="B248" s="22" t="s">
        <v>32</v>
      </c>
      <c r="C248" s="22" t="s">
        <v>81</v>
      </c>
      <c r="D248" s="22" t="s">
        <v>79</v>
      </c>
      <c r="E248" s="23">
        <v>33</v>
      </c>
      <c r="F248" s="33" t="s">
        <v>188</v>
      </c>
      <c r="G248" s="25" t="s">
        <v>188</v>
      </c>
    </row>
    <row r="249" spans="1:7" ht="17.100000000000001" customHeight="1" x14ac:dyDescent="0.3">
      <c r="A249" s="22" t="s">
        <v>183</v>
      </c>
      <c r="B249" s="22" t="s">
        <v>32</v>
      </c>
      <c r="C249" s="22" t="s">
        <v>81</v>
      </c>
      <c r="D249" s="22" t="s">
        <v>80</v>
      </c>
      <c r="E249" s="23">
        <v>47</v>
      </c>
      <c r="F249" s="33" t="s">
        <v>188</v>
      </c>
      <c r="G249" s="25" t="s">
        <v>188</v>
      </c>
    </row>
    <row r="250" spans="1:7" ht="17.100000000000001" customHeight="1" x14ac:dyDescent="0.3">
      <c r="A250" s="22" t="s">
        <v>183</v>
      </c>
      <c r="B250" s="22" t="s">
        <v>32</v>
      </c>
      <c r="C250" s="22" t="s">
        <v>83</v>
      </c>
      <c r="D250" s="22" t="s">
        <v>79</v>
      </c>
      <c r="E250" s="23" t="s">
        <v>188</v>
      </c>
      <c r="F250" s="33">
        <v>1</v>
      </c>
      <c r="G250" s="25" t="s">
        <v>189</v>
      </c>
    </row>
    <row r="251" spans="1:7" ht="17.100000000000001" customHeight="1" x14ac:dyDescent="0.3">
      <c r="A251" s="22" t="s">
        <v>183</v>
      </c>
      <c r="B251" s="22" t="s">
        <v>32</v>
      </c>
      <c r="C251" s="22" t="s">
        <v>83</v>
      </c>
      <c r="D251" s="22" t="s">
        <v>80</v>
      </c>
      <c r="E251" s="23" t="s">
        <v>188</v>
      </c>
      <c r="F251" s="33">
        <v>1</v>
      </c>
      <c r="G251" s="25" t="s">
        <v>189</v>
      </c>
    </row>
    <row r="252" spans="1:7" ht="17.100000000000001" customHeight="1" x14ac:dyDescent="0.3">
      <c r="A252" s="22" t="s">
        <v>183</v>
      </c>
      <c r="B252" s="22" t="s">
        <v>33</v>
      </c>
      <c r="C252" s="22" t="s">
        <v>78</v>
      </c>
      <c r="D252" s="22" t="s">
        <v>79</v>
      </c>
      <c r="E252" s="23">
        <v>465</v>
      </c>
      <c r="F252" s="33" t="s">
        <v>188</v>
      </c>
      <c r="G252" s="25" t="s">
        <v>188</v>
      </c>
    </row>
    <row r="253" spans="1:7" ht="17.100000000000001" customHeight="1" x14ac:dyDescent="0.3">
      <c r="A253" s="22" t="s">
        <v>183</v>
      </c>
      <c r="B253" s="22" t="s">
        <v>33</v>
      </c>
      <c r="C253" s="22" t="s">
        <v>78</v>
      </c>
      <c r="D253" s="22" t="s">
        <v>80</v>
      </c>
      <c r="E253" s="23">
        <v>489</v>
      </c>
      <c r="F253" s="33" t="s">
        <v>188</v>
      </c>
      <c r="G253" s="25" t="s">
        <v>188</v>
      </c>
    </row>
    <row r="254" spans="1:7" ht="17.100000000000001" customHeight="1" x14ac:dyDescent="0.3">
      <c r="A254" s="22" t="s">
        <v>183</v>
      </c>
      <c r="B254" s="22" t="s">
        <v>33</v>
      </c>
      <c r="C254" s="22" t="s">
        <v>82</v>
      </c>
      <c r="D254" s="22" t="s">
        <v>79</v>
      </c>
      <c r="E254" s="23">
        <v>78</v>
      </c>
      <c r="F254" s="33" t="s">
        <v>188</v>
      </c>
      <c r="G254" s="25" t="s">
        <v>188</v>
      </c>
    </row>
    <row r="255" spans="1:7" ht="17.100000000000001" customHeight="1" x14ac:dyDescent="0.3">
      <c r="A255" s="22" t="s">
        <v>183</v>
      </c>
      <c r="B255" s="22" t="s">
        <v>33</v>
      </c>
      <c r="C255" s="22" t="s">
        <v>82</v>
      </c>
      <c r="D255" s="22" t="s">
        <v>80</v>
      </c>
      <c r="E255" s="23">
        <v>109</v>
      </c>
      <c r="F255" s="33" t="s">
        <v>188</v>
      </c>
      <c r="G255" s="25" t="s">
        <v>188</v>
      </c>
    </row>
    <row r="256" spans="1:7" ht="17.100000000000001" customHeight="1" x14ac:dyDescent="0.3">
      <c r="A256" s="22" t="s">
        <v>183</v>
      </c>
      <c r="B256" s="22" t="s">
        <v>33</v>
      </c>
      <c r="C256" s="22" t="s">
        <v>84</v>
      </c>
      <c r="D256" s="22" t="s">
        <v>79</v>
      </c>
      <c r="E256" s="23">
        <v>207</v>
      </c>
      <c r="F256" s="33" t="s">
        <v>188</v>
      </c>
      <c r="G256" s="25" t="s">
        <v>188</v>
      </c>
    </row>
    <row r="257" spans="1:7" ht="17.100000000000001" customHeight="1" x14ac:dyDescent="0.3">
      <c r="A257" s="22" t="s">
        <v>183</v>
      </c>
      <c r="B257" s="22" t="s">
        <v>33</v>
      </c>
      <c r="C257" s="22" t="s">
        <v>84</v>
      </c>
      <c r="D257" s="22" t="s">
        <v>80</v>
      </c>
      <c r="E257" s="23">
        <v>195</v>
      </c>
      <c r="F257" s="33" t="s">
        <v>188</v>
      </c>
      <c r="G257" s="25" t="s">
        <v>188</v>
      </c>
    </row>
    <row r="258" spans="1:7" ht="17.100000000000001" customHeight="1" x14ac:dyDescent="0.3">
      <c r="A258" s="22" t="s">
        <v>183</v>
      </c>
      <c r="B258" s="22" t="s">
        <v>33</v>
      </c>
      <c r="C258" s="22" t="s">
        <v>81</v>
      </c>
      <c r="D258" s="22" t="s">
        <v>79</v>
      </c>
      <c r="E258" s="23">
        <v>1356</v>
      </c>
      <c r="F258" s="33" t="s">
        <v>188</v>
      </c>
      <c r="G258" s="25" t="s">
        <v>188</v>
      </c>
    </row>
    <row r="259" spans="1:7" ht="17.100000000000001" customHeight="1" x14ac:dyDescent="0.3">
      <c r="A259" s="22" t="s">
        <v>183</v>
      </c>
      <c r="B259" s="22" t="s">
        <v>33</v>
      </c>
      <c r="C259" s="22" t="s">
        <v>81</v>
      </c>
      <c r="D259" s="22" t="s">
        <v>80</v>
      </c>
      <c r="E259" s="23">
        <v>1439</v>
      </c>
      <c r="F259" s="33" t="s">
        <v>188</v>
      </c>
      <c r="G259" s="25" t="s">
        <v>188</v>
      </c>
    </row>
    <row r="260" spans="1:7" ht="17.100000000000001" customHeight="1" x14ac:dyDescent="0.3">
      <c r="A260" s="22" t="s">
        <v>183</v>
      </c>
      <c r="B260" s="22" t="s">
        <v>33</v>
      </c>
      <c r="C260" s="22" t="s">
        <v>83</v>
      </c>
      <c r="D260" s="22" t="s">
        <v>79</v>
      </c>
      <c r="E260" s="23">
        <v>104</v>
      </c>
      <c r="F260" s="33" t="s">
        <v>188</v>
      </c>
      <c r="G260" s="25" t="s">
        <v>188</v>
      </c>
    </row>
    <row r="261" spans="1:7" ht="17.100000000000001" customHeight="1" x14ac:dyDescent="0.3">
      <c r="A261" s="22" t="s">
        <v>183</v>
      </c>
      <c r="B261" s="22" t="s">
        <v>33</v>
      </c>
      <c r="C261" s="22" t="s">
        <v>83</v>
      </c>
      <c r="D261" s="22" t="s">
        <v>80</v>
      </c>
      <c r="E261" s="23">
        <v>105</v>
      </c>
      <c r="F261" s="33" t="s">
        <v>188</v>
      </c>
      <c r="G261" s="25" t="s">
        <v>188</v>
      </c>
    </row>
    <row r="262" spans="1:7" ht="17.100000000000001" customHeight="1" x14ac:dyDescent="0.3">
      <c r="A262" s="22" t="s">
        <v>183</v>
      </c>
      <c r="B262" s="22" t="s">
        <v>34</v>
      </c>
      <c r="C262" s="22" t="s">
        <v>78</v>
      </c>
      <c r="D262" s="22" t="s">
        <v>79</v>
      </c>
      <c r="E262" s="23">
        <v>50</v>
      </c>
      <c r="F262" s="33" t="s">
        <v>188</v>
      </c>
      <c r="G262" s="25" t="s">
        <v>188</v>
      </c>
    </row>
    <row r="263" spans="1:7" ht="17.100000000000001" customHeight="1" x14ac:dyDescent="0.3">
      <c r="A263" s="22" t="s">
        <v>183</v>
      </c>
      <c r="B263" s="22" t="s">
        <v>34</v>
      </c>
      <c r="C263" s="22" t="s">
        <v>78</v>
      </c>
      <c r="D263" s="22" t="s">
        <v>80</v>
      </c>
      <c r="E263" s="23">
        <v>46</v>
      </c>
      <c r="F263" s="33" t="s">
        <v>188</v>
      </c>
      <c r="G263" s="25" t="s">
        <v>188</v>
      </c>
    </row>
    <row r="264" spans="1:7" ht="17.100000000000001" customHeight="1" x14ac:dyDescent="0.3">
      <c r="A264" s="22" t="s">
        <v>183</v>
      </c>
      <c r="B264" s="22" t="s">
        <v>34</v>
      </c>
      <c r="C264" s="22" t="s">
        <v>82</v>
      </c>
      <c r="D264" s="22" t="s">
        <v>79</v>
      </c>
      <c r="E264" s="23" t="s">
        <v>188</v>
      </c>
      <c r="F264" s="33">
        <v>1</v>
      </c>
      <c r="G264" s="25" t="s">
        <v>189</v>
      </c>
    </row>
    <row r="265" spans="1:7" ht="17.100000000000001" customHeight="1" x14ac:dyDescent="0.3">
      <c r="A265" s="22" t="s">
        <v>183</v>
      </c>
      <c r="B265" s="22" t="s">
        <v>34</v>
      </c>
      <c r="C265" s="22" t="s">
        <v>82</v>
      </c>
      <c r="D265" s="22" t="s">
        <v>80</v>
      </c>
      <c r="E265" s="23" t="s">
        <v>188</v>
      </c>
      <c r="F265" s="33">
        <v>2</v>
      </c>
      <c r="G265" s="25" t="s">
        <v>190</v>
      </c>
    </row>
    <row r="266" spans="1:7" ht="17.100000000000001" customHeight="1" x14ac:dyDescent="0.3">
      <c r="A266" s="22" t="s">
        <v>183</v>
      </c>
      <c r="B266" s="22" t="s">
        <v>34</v>
      </c>
      <c r="C266" s="22" t="s">
        <v>84</v>
      </c>
      <c r="D266" s="22" t="s">
        <v>79</v>
      </c>
      <c r="E266" s="23">
        <v>17</v>
      </c>
      <c r="F266" s="33" t="s">
        <v>188</v>
      </c>
      <c r="G266" s="25" t="s">
        <v>188</v>
      </c>
    </row>
    <row r="267" spans="1:7" ht="17.100000000000001" customHeight="1" x14ac:dyDescent="0.3">
      <c r="A267" s="22" t="s">
        <v>183</v>
      </c>
      <c r="B267" s="22" t="s">
        <v>34</v>
      </c>
      <c r="C267" s="22" t="s">
        <v>84</v>
      </c>
      <c r="D267" s="22" t="s">
        <v>80</v>
      </c>
      <c r="E267" s="23">
        <v>23</v>
      </c>
      <c r="F267" s="33" t="s">
        <v>188</v>
      </c>
      <c r="G267" s="25" t="s">
        <v>188</v>
      </c>
    </row>
    <row r="268" spans="1:7" ht="17.100000000000001" customHeight="1" x14ac:dyDescent="0.3">
      <c r="A268" s="22" t="s">
        <v>183</v>
      </c>
      <c r="B268" s="22" t="s">
        <v>34</v>
      </c>
      <c r="C268" s="22" t="s">
        <v>81</v>
      </c>
      <c r="D268" s="22" t="s">
        <v>79</v>
      </c>
      <c r="E268" s="23">
        <v>82</v>
      </c>
      <c r="F268" s="33" t="s">
        <v>188</v>
      </c>
      <c r="G268" s="25" t="s">
        <v>188</v>
      </c>
    </row>
    <row r="269" spans="1:7" ht="17.100000000000001" customHeight="1" x14ac:dyDescent="0.3">
      <c r="A269" s="22" t="s">
        <v>183</v>
      </c>
      <c r="B269" s="22" t="s">
        <v>34</v>
      </c>
      <c r="C269" s="22" t="s">
        <v>81</v>
      </c>
      <c r="D269" s="22" t="s">
        <v>80</v>
      </c>
      <c r="E269" s="23">
        <v>103</v>
      </c>
      <c r="F269" s="33" t="s">
        <v>188</v>
      </c>
      <c r="G269" s="25" t="s">
        <v>188</v>
      </c>
    </row>
    <row r="270" spans="1:7" ht="17.100000000000001" customHeight="1" x14ac:dyDescent="0.3">
      <c r="A270" s="22" t="s">
        <v>183</v>
      </c>
      <c r="B270" s="22" t="s">
        <v>34</v>
      </c>
      <c r="C270" s="22" t="s">
        <v>83</v>
      </c>
      <c r="D270" s="22" t="s">
        <v>79</v>
      </c>
      <c r="E270" s="23" t="s">
        <v>188</v>
      </c>
      <c r="F270" s="33">
        <v>1</v>
      </c>
      <c r="G270" s="25" t="s">
        <v>189</v>
      </c>
    </row>
    <row r="271" spans="1:7" ht="17.100000000000001" customHeight="1" x14ac:dyDescent="0.3">
      <c r="A271" s="22" t="s">
        <v>183</v>
      </c>
      <c r="B271" s="22" t="s">
        <v>34</v>
      </c>
      <c r="C271" s="22" t="s">
        <v>83</v>
      </c>
      <c r="D271" s="22" t="s">
        <v>80</v>
      </c>
      <c r="E271" s="23" t="s">
        <v>188</v>
      </c>
      <c r="F271" s="33">
        <v>1</v>
      </c>
      <c r="G271" s="25" t="s">
        <v>189</v>
      </c>
    </row>
    <row r="272" spans="1:7" ht="17.100000000000001" customHeight="1" x14ac:dyDescent="0.3">
      <c r="A272" s="22" t="s">
        <v>183</v>
      </c>
      <c r="B272" s="22" t="s">
        <v>35</v>
      </c>
      <c r="C272" s="22" t="s">
        <v>78</v>
      </c>
      <c r="D272" s="22" t="s">
        <v>80</v>
      </c>
      <c r="E272" s="23" t="s">
        <v>188</v>
      </c>
      <c r="F272" s="33">
        <v>1</v>
      </c>
      <c r="G272" s="25" t="s">
        <v>189</v>
      </c>
    </row>
    <row r="273" spans="1:7" ht="17.100000000000001" customHeight="1" x14ac:dyDescent="0.3">
      <c r="A273" s="22" t="s">
        <v>183</v>
      </c>
      <c r="B273" s="22" t="s">
        <v>35</v>
      </c>
      <c r="C273" s="22" t="s">
        <v>82</v>
      </c>
      <c r="D273" s="22" t="s">
        <v>79</v>
      </c>
      <c r="E273" s="23" t="s">
        <v>188</v>
      </c>
      <c r="F273" s="33">
        <v>1</v>
      </c>
      <c r="G273" s="25" t="s">
        <v>189</v>
      </c>
    </row>
    <row r="274" spans="1:7" ht="17.100000000000001" customHeight="1" x14ac:dyDescent="0.3">
      <c r="A274" s="22" t="s">
        <v>183</v>
      </c>
      <c r="B274" s="22" t="s">
        <v>35</v>
      </c>
      <c r="C274" s="22" t="s">
        <v>84</v>
      </c>
      <c r="D274" s="22" t="s">
        <v>79</v>
      </c>
      <c r="E274" s="23" t="s">
        <v>188</v>
      </c>
      <c r="F274" s="33">
        <v>1</v>
      </c>
      <c r="G274" s="25" t="s">
        <v>189</v>
      </c>
    </row>
    <row r="275" spans="1:7" ht="17.100000000000001" customHeight="1" x14ac:dyDescent="0.3">
      <c r="A275" s="22" t="s">
        <v>183</v>
      </c>
      <c r="B275" s="22" t="s">
        <v>35</v>
      </c>
      <c r="C275" s="22" t="s">
        <v>84</v>
      </c>
      <c r="D275" s="22" t="s">
        <v>80</v>
      </c>
      <c r="E275" s="23" t="s">
        <v>188</v>
      </c>
      <c r="F275" s="33">
        <v>1</v>
      </c>
      <c r="G275" s="25" t="s">
        <v>189</v>
      </c>
    </row>
    <row r="276" spans="1:7" ht="17.100000000000001" customHeight="1" x14ac:dyDescent="0.3">
      <c r="A276" s="22" t="s">
        <v>183</v>
      </c>
      <c r="B276" s="22" t="s">
        <v>35</v>
      </c>
      <c r="C276" s="22" t="s">
        <v>81</v>
      </c>
      <c r="D276" s="22" t="s">
        <v>79</v>
      </c>
      <c r="E276" s="23" t="s">
        <v>188</v>
      </c>
      <c r="F276" s="33">
        <v>1</v>
      </c>
      <c r="G276" s="25" t="s">
        <v>189</v>
      </c>
    </row>
    <row r="277" spans="1:7" ht="17.100000000000001" customHeight="1" x14ac:dyDescent="0.3">
      <c r="A277" s="22" t="s">
        <v>183</v>
      </c>
      <c r="B277" s="22" t="s">
        <v>35</v>
      </c>
      <c r="C277" s="22" t="s">
        <v>81</v>
      </c>
      <c r="D277" s="22" t="s">
        <v>80</v>
      </c>
      <c r="E277" s="23" t="s">
        <v>188</v>
      </c>
      <c r="F277" s="33">
        <v>1</v>
      </c>
      <c r="G277" s="25" t="s">
        <v>189</v>
      </c>
    </row>
    <row r="278" spans="1:7" ht="17.100000000000001" customHeight="1" x14ac:dyDescent="0.3">
      <c r="A278" s="22" t="s">
        <v>183</v>
      </c>
      <c r="B278" s="22" t="s">
        <v>36</v>
      </c>
      <c r="C278" s="22" t="s">
        <v>78</v>
      </c>
      <c r="D278" s="22" t="s">
        <v>79</v>
      </c>
      <c r="E278" s="23">
        <v>577</v>
      </c>
      <c r="F278" s="33" t="s">
        <v>188</v>
      </c>
      <c r="G278" s="25" t="s">
        <v>188</v>
      </c>
    </row>
    <row r="279" spans="1:7" ht="17.100000000000001" customHeight="1" x14ac:dyDescent="0.3">
      <c r="A279" s="22" t="s">
        <v>183</v>
      </c>
      <c r="B279" s="22" t="s">
        <v>36</v>
      </c>
      <c r="C279" s="22" t="s">
        <v>78</v>
      </c>
      <c r="D279" s="22" t="s">
        <v>80</v>
      </c>
      <c r="E279" s="23">
        <v>534</v>
      </c>
      <c r="F279" s="33" t="s">
        <v>188</v>
      </c>
      <c r="G279" s="25" t="s">
        <v>188</v>
      </c>
    </row>
    <row r="280" spans="1:7" ht="17.100000000000001" customHeight="1" x14ac:dyDescent="0.3">
      <c r="A280" s="22" t="s">
        <v>183</v>
      </c>
      <c r="B280" s="22" t="s">
        <v>36</v>
      </c>
      <c r="C280" s="22" t="s">
        <v>82</v>
      </c>
      <c r="D280" s="22" t="s">
        <v>79</v>
      </c>
      <c r="E280" s="23">
        <v>98</v>
      </c>
      <c r="F280" s="33" t="s">
        <v>188</v>
      </c>
      <c r="G280" s="25" t="s">
        <v>188</v>
      </c>
    </row>
    <row r="281" spans="1:7" ht="17.100000000000001" customHeight="1" x14ac:dyDescent="0.3">
      <c r="A281" s="22" t="s">
        <v>183</v>
      </c>
      <c r="B281" s="22" t="s">
        <v>36</v>
      </c>
      <c r="C281" s="22" t="s">
        <v>82</v>
      </c>
      <c r="D281" s="22" t="s">
        <v>80</v>
      </c>
      <c r="E281" s="23">
        <v>103</v>
      </c>
      <c r="F281" s="33" t="s">
        <v>188</v>
      </c>
      <c r="G281" s="25" t="s">
        <v>188</v>
      </c>
    </row>
    <row r="282" spans="1:7" ht="17.100000000000001" customHeight="1" x14ac:dyDescent="0.3">
      <c r="A282" s="22" t="s">
        <v>183</v>
      </c>
      <c r="B282" s="22" t="s">
        <v>36</v>
      </c>
      <c r="C282" s="22" t="s">
        <v>84</v>
      </c>
      <c r="D282" s="22" t="s">
        <v>79</v>
      </c>
      <c r="E282" s="23">
        <v>160</v>
      </c>
      <c r="F282" s="33" t="s">
        <v>188</v>
      </c>
      <c r="G282" s="25" t="s">
        <v>188</v>
      </c>
    </row>
    <row r="283" spans="1:7" ht="17.100000000000001" customHeight="1" x14ac:dyDescent="0.3">
      <c r="A283" s="22" t="s">
        <v>183</v>
      </c>
      <c r="B283" s="22" t="s">
        <v>36</v>
      </c>
      <c r="C283" s="22" t="s">
        <v>84</v>
      </c>
      <c r="D283" s="22" t="s">
        <v>80</v>
      </c>
      <c r="E283" s="23">
        <v>170</v>
      </c>
      <c r="F283" s="33" t="s">
        <v>188</v>
      </c>
      <c r="G283" s="25" t="s">
        <v>188</v>
      </c>
    </row>
    <row r="284" spans="1:7" ht="17.100000000000001" customHeight="1" x14ac:dyDescent="0.3">
      <c r="A284" s="22" t="s">
        <v>183</v>
      </c>
      <c r="B284" s="22" t="s">
        <v>36</v>
      </c>
      <c r="C284" s="22" t="s">
        <v>81</v>
      </c>
      <c r="D284" s="22" t="s">
        <v>79</v>
      </c>
      <c r="E284" s="23">
        <v>818</v>
      </c>
      <c r="F284" s="33" t="s">
        <v>188</v>
      </c>
      <c r="G284" s="25" t="s">
        <v>188</v>
      </c>
    </row>
    <row r="285" spans="1:7" ht="17.100000000000001" customHeight="1" x14ac:dyDescent="0.3">
      <c r="A285" s="22" t="s">
        <v>183</v>
      </c>
      <c r="B285" s="22" t="s">
        <v>36</v>
      </c>
      <c r="C285" s="22" t="s">
        <v>81</v>
      </c>
      <c r="D285" s="22" t="s">
        <v>80</v>
      </c>
      <c r="E285" s="23">
        <v>898</v>
      </c>
      <c r="F285" s="33" t="s">
        <v>188</v>
      </c>
      <c r="G285" s="25" t="s">
        <v>188</v>
      </c>
    </row>
    <row r="286" spans="1:7" ht="17.100000000000001" customHeight="1" x14ac:dyDescent="0.3">
      <c r="A286" s="22" t="s">
        <v>183</v>
      </c>
      <c r="B286" s="22" t="s">
        <v>36</v>
      </c>
      <c r="C286" s="22" t="s">
        <v>83</v>
      </c>
      <c r="D286" s="22" t="s">
        <v>79</v>
      </c>
      <c r="E286" s="23">
        <v>78</v>
      </c>
      <c r="F286" s="33" t="s">
        <v>188</v>
      </c>
      <c r="G286" s="25" t="s">
        <v>188</v>
      </c>
    </row>
    <row r="287" spans="1:7" ht="17.100000000000001" customHeight="1" x14ac:dyDescent="0.3">
      <c r="A287" s="22" t="s">
        <v>183</v>
      </c>
      <c r="B287" s="22" t="s">
        <v>36</v>
      </c>
      <c r="C287" s="22" t="s">
        <v>83</v>
      </c>
      <c r="D287" s="22" t="s">
        <v>80</v>
      </c>
      <c r="E287" s="23">
        <v>35</v>
      </c>
      <c r="F287" s="33" t="s">
        <v>188</v>
      </c>
      <c r="G287" s="25" t="s">
        <v>188</v>
      </c>
    </row>
    <row r="288" spans="1:7" ht="17.100000000000001" customHeight="1" x14ac:dyDescent="0.3">
      <c r="A288" s="22" t="s">
        <v>183</v>
      </c>
      <c r="B288" s="22" t="s">
        <v>37</v>
      </c>
      <c r="C288" s="22" t="s">
        <v>78</v>
      </c>
      <c r="D288" s="22" t="s">
        <v>79</v>
      </c>
      <c r="E288" s="23">
        <v>347</v>
      </c>
      <c r="F288" s="33" t="s">
        <v>188</v>
      </c>
      <c r="G288" s="25" t="s">
        <v>188</v>
      </c>
    </row>
    <row r="289" spans="1:7" ht="17.100000000000001" customHeight="1" x14ac:dyDescent="0.3">
      <c r="A289" s="22" t="s">
        <v>183</v>
      </c>
      <c r="B289" s="22" t="s">
        <v>37</v>
      </c>
      <c r="C289" s="22" t="s">
        <v>78</v>
      </c>
      <c r="D289" s="22" t="s">
        <v>80</v>
      </c>
      <c r="E289" s="23">
        <v>392</v>
      </c>
      <c r="F289" s="33" t="s">
        <v>188</v>
      </c>
      <c r="G289" s="25" t="s">
        <v>188</v>
      </c>
    </row>
    <row r="290" spans="1:7" ht="17.100000000000001" customHeight="1" x14ac:dyDescent="0.3">
      <c r="A290" s="22" t="s">
        <v>183</v>
      </c>
      <c r="B290" s="22" t="s">
        <v>37</v>
      </c>
      <c r="C290" s="22" t="s">
        <v>82</v>
      </c>
      <c r="D290" s="22" t="s">
        <v>79</v>
      </c>
      <c r="E290" s="23">
        <v>54</v>
      </c>
      <c r="F290" s="33" t="s">
        <v>188</v>
      </c>
      <c r="G290" s="25" t="s">
        <v>188</v>
      </c>
    </row>
    <row r="291" spans="1:7" ht="17.100000000000001" customHeight="1" x14ac:dyDescent="0.3">
      <c r="A291" s="22" t="s">
        <v>183</v>
      </c>
      <c r="B291" s="22" t="s">
        <v>37</v>
      </c>
      <c r="C291" s="22" t="s">
        <v>82</v>
      </c>
      <c r="D291" s="22" t="s">
        <v>80</v>
      </c>
      <c r="E291" s="23">
        <v>51</v>
      </c>
      <c r="F291" s="33" t="s">
        <v>188</v>
      </c>
      <c r="G291" s="25" t="s">
        <v>188</v>
      </c>
    </row>
    <row r="292" spans="1:7" ht="17.100000000000001" customHeight="1" x14ac:dyDescent="0.3">
      <c r="A292" s="22" t="s">
        <v>183</v>
      </c>
      <c r="B292" s="22" t="s">
        <v>37</v>
      </c>
      <c r="C292" s="22" t="s">
        <v>84</v>
      </c>
      <c r="D292" s="22" t="s">
        <v>79</v>
      </c>
      <c r="E292" s="23">
        <v>83</v>
      </c>
      <c r="F292" s="33" t="s">
        <v>188</v>
      </c>
      <c r="G292" s="25" t="s">
        <v>188</v>
      </c>
    </row>
    <row r="293" spans="1:7" ht="17.100000000000001" customHeight="1" x14ac:dyDescent="0.3">
      <c r="A293" s="22" t="s">
        <v>183</v>
      </c>
      <c r="B293" s="22" t="s">
        <v>37</v>
      </c>
      <c r="C293" s="22" t="s">
        <v>84</v>
      </c>
      <c r="D293" s="22" t="s">
        <v>80</v>
      </c>
      <c r="E293" s="23">
        <v>97</v>
      </c>
      <c r="F293" s="33" t="s">
        <v>188</v>
      </c>
      <c r="G293" s="25" t="s">
        <v>188</v>
      </c>
    </row>
    <row r="294" spans="1:7" ht="17.100000000000001" customHeight="1" x14ac:dyDescent="0.3">
      <c r="A294" s="22" t="s">
        <v>183</v>
      </c>
      <c r="B294" s="22" t="s">
        <v>37</v>
      </c>
      <c r="C294" s="22" t="s">
        <v>81</v>
      </c>
      <c r="D294" s="22" t="s">
        <v>79</v>
      </c>
      <c r="E294" s="23">
        <v>464</v>
      </c>
      <c r="F294" s="33" t="s">
        <v>188</v>
      </c>
      <c r="G294" s="25" t="s">
        <v>188</v>
      </c>
    </row>
    <row r="295" spans="1:7" ht="17.100000000000001" customHeight="1" x14ac:dyDescent="0.3">
      <c r="A295" s="22" t="s">
        <v>183</v>
      </c>
      <c r="B295" s="22" t="s">
        <v>37</v>
      </c>
      <c r="C295" s="22" t="s">
        <v>81</v>
      </c>
      <c r="D295" s="22" t="s">
        <v>80</v>
      </c>
      <c r="E295" s="23">
        <v>483</v>
      </c>
      <c r="F295" s="33" t="s">
        <v>188</v>
      </c>
      <c r="G295" s="25" t="s">
        <v>188</v>
      </c>
    </row>
    <row r="296" spans="1:7" ht="17.100000000000001" customHeight="1" x14ac:dyDescent="0.3">
      <c r="A296" s="22" t="s">
        <v>183</v>
      </c>
      <c r="B296" s="22" t="s">
        <v>37</v>
      </c>
      <c r="C296" s="22" t="s">
        <v>83</v>
      </c>
      <c r="D296" s="22" t="s">
        <v>79</v>
      </c>
      <c r="E296" s="23">
        <v>31</v>
      </c>
      <c r="F296" s="33" t="s">
        <v>188</v>
      </c>
      <c r="G296" s="25" t="s">
        <v>188</v>
      </c>
    </row>
    <row r="297" spans="1:7" ht="17.100000000000001" customHeight="1" x14ac:dyDescent="0.3">
      <c r="A297" s="22" t="s">
        <v>183</v>
      </c>
      <c r="B297" s="22" t="s">
        <v>37</v>
      </c>
      <c r="C297" s="22" t="s">
        <v>83</v>
      </c>
      <c r="D297" s="22" t="s">
        <v>80</v>
      </c>
      <c r="E297" s="23">
        <v>34</v>
      </c>
      <c r="F297" s="33" t="s">
        <v>188</v>
      </c>
      <c r="G297" s="25" t="s">
        <v>188</v>
      </c>
    </row>
    <row r="298" spans="1:7" ht="17.100000000000001" customHeight="1" x14ac:dyDescent="0.3">
      <c r="A298" s="22" t="s">
        <v>183</v>
      </c>
      <c r="B298" s="22" t="s">
        <v>38</v>
      </c>
      <c r="C298" s="22" t="s">
        <v>78</v>
      </c>
      <c r="D298" s="22" t="s">
        <v>79</v>
      </c>
      <c r="E298" s="23" t="s">
        <v>188</v>
      </c>
      <c r="F298" s="33">
        <v>2</v>
      </c>
      <c r="G298" s="25" t="s">
        <v>190</v>
      </c>
    </row>
    <row r="299" spans="1:7" ht="17.100000000000001" customHeight="1" x14ac:dyDescent="0.3">
      <c r="A299" s="22" t="s">
        <v>183</v>
      </c>
      <c r="B299" s="22" t="s">
        <v>38</v>
      </c>
      <c r="C299" s="22" t="s">
        <v>78</v>
      </c>
      <c r="D299" s="22" t="s">
        <v>80</v>
      </c>
      <c r="E299" s="23" t="s">
        <v>188</v>
      </c>
      <c r="F299" s="33">
        <v>2</v>
      </c>
      <c r="G299" s="25" t="s">
        <v>190</v>
      </c>
    </row>
    <row r="300" spans="1:7" ht="17.100000000000001" customHeight="1" x14ac:dyDescent="0.3">
      <c r="A300" s="22" t="s">
        <v>183</v>
      </c>
      <c r="B300" s="22" t="s">
        <v>38</v>
      </c>
      <c r="C300" s="22" t="s">
        <v>82</v>
      </c>
      <c r="D300" s="22" t="s">
        <v>79</v>
      </c>
      <c r="E300" s="23" t="s">
        <v>188</v>
      </c>
      <c r="F300" s="33">
        <v>1</v>
      </c>
      <c r="G300" s="25" t="s">
        <v>189</v>
      </c>
    </row>
    <row r="301" spans="1:7" ht="17.100000000000001" customHeight="1" x14ac:dyDescent="0.3">
      <c r="A301" s="22" t="s">
        <v>183</v>
      </c>
      <c r="B301" s="22" t="s">
        <v>38</v>
      </c>
      <c r="C301" s="22" t="s">
        <v>82</v>
      </c>
      <c r="D301" s="22" t="s">
        <v>80</v>
      </c>
      <c r="E301" s="23" t="s">
        <v>188</v>
      </c>
      <c r="F301" s="33">
        <v>1</v>
      </c>
      <c r="G301" s="25" t="s">
        <v>189</v>
      </c>
    </row>
    <row r="302" spans="1:7" ht="17.100000000000001" customHeight="1" x14ac:dyDescent="0.3">
      <c r="A302" s="22" t="s">
        <v>183</v>
      </c>
      <c r="B302" s="22" t="s">
        <v>38</v>
      </c>
      <c r="C302" s="22" t="s">
        <v>84</v>
      </c>
      <c r="D302" s="22" t="s">
        <v>79</v>
      </c>
      <c r="E302" s="23" t="s">
        <v>188</v>
      </c>
      <c r="F302" s="33">
        <v>1</v>
      </c>
      <c r="G302" s="25" t="s">
        <v>189</v>
      </c>
    </row>
    <row r="303" spans="1:7" ht="17.100000000000001" customHeight="1" x14ac:dyDescent="0.3">
      <c r="A303" s="22" t="s">
        <v>183</v>
      </c>
      <c r="B303" s="22" t="s">
        <v>38</v>
      </c>
      <c r="C303" s="22" t="s">
        <v>84</v>
      </c>
      <c r="D303" s="22" t="s">
        <v>80</v>
      </c>
      <c r="E303" s="23" t="s">
        <v>188</v>
      </c>
      <c r="F303" s="33">
        <v>1</v>
      </c>
      <c r="G303" s="25" t="s">
        <v>189</v>
      </c>
    </row>
    <row r="304" spans="1:7" ht="17.100000000000001" customHeight="1" x14ac:dyDescent="0.3">
      <c r="A304" s="22" t="s">
        <v>183</v>
      </c>
      <c r="B304" s="22" t="s">
        <v>38</v>
      </c>
      <c r="C304" s="22" t="s">
        <v>81</v>
      </c>
      <c r="D304" s="22" t="s">
        <v>79</v>
      </c>
      <c r="E304" s="23">
        <v>25</v>
      </c>
      <c r="F304" s="33" t="s">
        <v>188</v>
      </c>
      <c r="G304" s="25" t="s">
        <v>188</v>
      </c>
    </row>
    <row r="305" spans="1:7" ht="17.100000000000001" customHeight="1" x14ac:dyDescent="0.3">
      <c r="A305" s="22" t="s">
        <v>183</v>
      </c>
      <c r="B305" s="22" t="s">
        <v>38</v>
      </c>
      <c r="C305" s="22" t="s">
        <v>81</v>
      </c>
      <c r="D305" s="22" t="s">
        <v>80</v>
      </c>
      <c r="E305" s="23">
        <v>24</v>
      </c>
      <c r="F305" s="33" t="s">
        <v>188</v>
      </c>
      <c r="G305" s="25" t="s">
        <v>188</v>
      </c>
    </row>
    <row r="306" spans="1:7" ht="17.100000000000001" customHeight="1" x14ac:dyDescent="0.3">
      <c r="A306" s="22" t="s">
        <v>183</v>
      </c>
      <c r="B306" s="22" t="s">
        <v>38</v>
      </c>
      <c r="C306" s="22" t="s">
        <v>83</v>
      </c>
      <c r="D306" s="22" t="s">
        <v>79</v>
      </c>
      <c r="E306" s="23" t="s">
        <v>188</v>
      </c>
      <c r="F306" s="33">
        <v>1</v>
      </c>
      <c r="G306" s="25" t="s">
        <v>189</v>
      </c>
    </row>
    <row r="307" spans="1:7" ht="17.100000000000001" customHeight="1" x14ac:dyDescent="0.3">
      <c r="A307" s="22" t="s">
        <v>183</v>
      </c>
      <c r="B307" s="22" t="s">
        <v>38</v>
      </c>
      <c r="C307" s="22" t="s">
        <v>83</v>
      </c>
      <c r="D307" s="22" t="s">
        <v>80</v>
      </c>
      <c r="E307" s="23" t="s">
        <v>188</v>
      </c>
      <c r="F307" s="33">
        <v>1</v>
      </c>
      <c r="G307" s="25" t="s">
        <v>189</v>
      </c>
    </row>
    <row r="308" spans="1:7" ht="17.100000000000001" customHeight="1" x14ac:dyDescent="0.3">
      <c r="A308" s="22" t="s">
        <v>183</v>
      </c>
      <c r="B308" s="22" t="s">
        <v>39</v>
      </c>
      <c r="C308" s="22" t="s">
        <v>78</v>
      </c>
      <c r="D308" s="22" t="s">
        <v>79</v>
      </c>
      <c r="E308" s="23">
        <v>561</v>
      </c>
      <c r="F308" s="33" t="s">
        <v>188</v>
      </c>
      <c r="G308" s="25" t="s">
        <v>188</v>
      </c>
    </row>
    <row r="309" spans="1:7" ht="17.100000000000001" customHeight="1" x14ac:dyDescent="0.3">
      <c r="A309" s="22" t="s">
        <v>183</v>
      </c>
      <c r="B309" s="22" t="s">
        <v>39</v>
      </c>
      <c r="C309" s="22" t="s">
        <v>78</v>
      </c>
      <c r="D309" s="22" t="s">
        <v>80</v>
      </c>
      <c r="E309" s="23">
        <v>594</v>
      </c>
      <c r="F309" s="33" t="s">
        <v>188</v>
      </c>
      <c r="G309" s="25" t="s">
        <v>188</v>
      </c>
    </row>
    <row r="310" spans="1:7" ht="17.100000000000001" customHeight="1" x14ac:dyDescent="0.3">
      <c r="A310" s="22" t="s">
        <v>183</v>
      </c>
      <c r="B310" s="22" t="s">
        <v>39</v>
      </c>
      <c r="C310" s="22" t="s">
        <v>82</v>
      </c>
      <c r="D310" s="22" t="s">
        <v>79</v>
      </c>
      <c r="E310" s="23">
        <v>74</v>
      </c>
      <c r="F310" s="33" t="s">
        <v>188</v>
      </c>
      <c r="G310" s="25" t="s">
        <v>188</v>
      </c>
    </row>
    <row r="311" spans="1:7" ht="17.100000000000001" customHeight="1" x14ac:dyDescent="0.3">
      <c r="A311" s="22" t="s">
        <v>183</v>
      </c>
      <c r="B311" s="22" t="s">
        <v>39</v>
      </c>
      <c r="C311" s="22" t="s">
        <v>82</v>
      </c>
      <c r="D311" s="22" t="s">
        <v>80</v>
      </c>
      <c r="E311" s="23">
        <v>85</v>
      </c>
      <c r="F311" s="33" t="s">
        <v>188</v>
      </c>
      <c r="G311" s="25" t="s">
        <v>188</v>
      </c>
    </row>
    <row r="312" spans="1:7" ht="17.100000000000001" customHeight="1" x14ac:dyDescent="0.3">
      <c r="A312" s="22" t="s">
        <v>183</v>
      </c>
      <c r="B312" s="22" t="s">
        <v>39</v>
      </c>
      <c r="C312" s="22" t="s">
        <v>84</v>
      </c>
      <c r="D312" s="22" t="s">
        <v>79</v>
      </c>
      <c r="E312" s="23">
        <v>115</v>
      </c>
      <c r="F312" s="33" t="s">
        <v>188</v>
      </c>
      <c r="G312" s="25" t="s">
        <v>188</v>
      </c>
    </row>
    <row r="313" spans="1:7" ht="17.100000000000001" customHeight="1" x14ac:dyDescent="0.3">
      <c r="A313" s="22" t="s">
        <v>183</v>
      </c>
      <c r="B313" s="22" t="s">
        <v>39</v>
      </c>
      <c r="C313" s="22" t="s">
        <v>84</v>
      </c>
      <c r="D313" s="22" t="s">
        <v>80</v>
      </c>
      <c r="E313" s="23">
        <v>135</v>
      </c>
      <c r="F313" s="33" t="s">
        <v>188</v>
      </c>
      <c r="G313" s="25" t="s">
        <v>188</v>
      </c>
    </row>
    <row r="314" spans="1:7" ht="17.100000000000001" customHeight="1" x14ac:dyDescent="0.3">
      <c r="A314" s="22" t="s">
        <v>183</v>
      </c>
      <c r="B314" s="22" t="s">
        <v>39</v>
      </c>
      <c r="C314" s="22" t="s">
        <v>81</v>
      </c>
      <c r="D314" s="22" t="s">
        <v>79</v>
      </c>
      <c r="E314" s="23">
        <v>699</v>
      </c>
      <c r="F314" s="33" t="s">
        <v>188</v>
      </c>
      <c r="G314" s="25" t="s">
        <v>188</v>
      </c>
    </row>
    <row r="315" spans="1:7" ht="17.100000000000001" customHeight="1" x14ac:dyDescent="0.3">
      <c r="A315" s="22" t="s">
        <v>183</v>
      </c>
      <c r="B315" s="22" t="s">
        <v>39</v>
      </c>
      <c r="C315" s="22" t="s">
        <v>81</v>
      </c>
      <c r="D315" s="22" t="s">
        <v>80</v>
      </c>
      <c r="E315" s="23">
        <v>832</v>
      </c>
      <c r="F315" s="33" t="s">
        <v>188</v>
      </c>
      <c r="G315" s="25" t="s">
        <v>188</v>
      </c>
    </row>
    <row r="316" spans="1:7" ht="17.100000000000001" customHeight="1" x14ac:dyDescent="0.3">
      <c r="A316" s="22" t="s">
        <v>183</v>
      </c>
      <c r="B316" s="22" t="s">
        <v>39</v>
      </c>
      <c r="C316" s="22" t="s">
        <v>83</v>
      </c>
      <c r="D316" s="22" t="s">
        <v>79</v>
      </c>
      <c r="E316" s="23">
        <v>66</v>
      </c>
      <c r="F316" s="33" t="s">
        <v>188</v>
      </c>
      <c r="G316" s="25" t="s">
        <v>188</v>
      </c>
    </row>
    <row r="317" spans="1:7" ht="17.100000000000001" customHeight="1" x14ac:dyDescent="0.3">
      <c r="A317" s="22" t="s">
        <v>183</v>
      </c>
      <c r="B317" s="22" t="s">
        <v>39</v>
      </c>
      <c r="C317" s="22" t="s">
        <v>83</v>
      </c>
      <c r="D317" s="22" t="s">
        <v>80</v>
      </c>
      <c r="E317" s="23">
        <v>63</v>
      </c>
      <c r="F317" s="33" t="s">
        <v>188</v>
      </c>
      <c r="G317" s="25" t="s">
        <v>188</v>
      </c>
    </row>
    <row r="318" spans="1:7" ht="17.100000000000001" customHeight="1" x14ac:dyDescent="0.3">
      <c r="A318" s="22" t="s">
        <v>183</v>
      </c>
      <c r="B318" s="22" t="s">
        <v>40</v>
      </c>
      <c r="C318" s="22" t="s">
        <v>78</v>
      </c>
      <c r="D318" s="22" t="s">
        <v>79</v>
      </c>
      <c r="E318" s="23">
        <v>599</v>
      </c>
      <c r="F318" s="33" t="s">
        <v>188</v>
      </c>
      <c r="G318" s="25" t="s">
        <v>188</v>
      </c>
    </row>
    <row r="319" spans="1:7" ht="17.100000000000001" customHeight="1" x14ac:dyDescent="0.3">
      <c r="A319" s="22" t="s">
        <v>183</v>
      </c>
      <c r="B319" s="22" t="s">
        <v>40</v>
      </c>
      <c r="C319" s="22" t="s">
        <v>78</v>
      </c>
      <c r="D319" s="22" t="s">
        <v>80</v>
      </c>
      <c r="E319" s="23">
        <v>615</v>
      </c>
      <c r="F319" s="33" t="s">
        <v>188</v>
      </c>
      <c r="G319" s="25" t="s">
        <v>188</v>
      </c>
    </row>
    <row r="320" spans="1:7" ht="17.100000000000001" customHeight="1" x14ac:dyDescent="0.3">
      <c r="A320" s="22" t="s">
        <v>183</v>
      </c>
      <c r="B320" s="22" t="s">
        <v>40</v>
      </c>
      <c r="C320" s="22" t="s">
        <v>82</v>
      </c>
      <c r="D320" s="22" t="s">
        <v>79</v>
      </c>
      <c r="E320" s="23">
        <v>127</v>
      </c>
      <c r="F320" s="33" t="s">
        <v>188</v>
      </c>
      <c r="G320" s="25" t="s">
        <v>188</v>
      </c>
    </row>
    <row r="321" spans="1:7" ht="17.100000000000001" customHeight="1" x14ac:dyDescent="0.3">
      <c r="A321" s="22" t="s">
        <v>183</v>
      </c>
      <c r="B321" s="22" t="s">
        <v>40</v>
      </c>
      <c r="C321" s="22" t="s">
        <v>82</v>
      </c>
      <c r="D321" s="22" t="s">
        <v>80</v>
      </c>
      <c r="E321" s="23">
        <v>135</v>
      </c>
      <c r="F321" s="33" t="s">
        <v>188</v>
      </c>
      <c r="G321" s="25" t="s">
        <v>188</v>
      </c>
    </row>
    <row r="322" spans="1:7" ht="17.100000000000001" customHeight="1" x14ac:dyDescent="0.3">
      <c r="A322" s="22" t="s">
        <v>183</v>
      </c>
      <c r="B322" s="22" t="s">
        <v>40</v>
      </c>
      <c r="C322" s="22" t="s">
        <v>84</v>
      </c>
      <c r="D322" s="22" t="s">
        <v>79</v>
      </c>
      <c r="E322" s="23">
        <v>257</v>
      </c>
      <c r="F322" s="33" t="s">
        <v>188</v>
      </c>
      <c r="G322" s="25" t="s">
        <v>188</v>
      </c>
    </row>
    <row r="323" spans="1:7" ht="17.100000000000001" customHeight="1" x14ac:dyDescent="0.3">
      <c r="A323" s="22" t="s">
        <v>183</v>
      </c>
      <c r="B323" s="22" t="s">
        <v>40</v>
      </c>
      <c r="C323" s="22" t="s">
        <v>84</v>
      </c>
      <c r="D323" s="22" t="s">
        <v>80</v>
      </c>
      <c r="E323" s="23">
        <v>241</v>
      </c>
      <c r="F323" s="33" t="s">
        <v>188</v>
      </c>
      <c r="G323" s="25" t="s">
        <v>188</v>
      </c>
    </row>
    <row r="324" spans="1:7" ht="17.100000000000001" customHeight="1" x14ac:dyDescent="0.3">
      <c r="A324" s="22" t="s">
        <v>183</v>
      </c>
      <c r="B324" s="22" t="s">
        <v>40</v>
      </c>
      <c r="C324" s="22" t="s">
        <v>81</v>
      </c>
      <c r="D324" s="22" t="s">
        <v>79</v>
      </c>
      <c r="E324" s="23">
        <v>1264</v>
      </c>
      <c r="F324" s="33" t="s">
        <v>188</v>
      </c>
      <c r="G324" s="25" t="s">
        <v>188</v>
      </c>
    </row>
    <row r="325" spans="1:7" ht="17.100000000000001" customHeight="1" x14ac:dyDescent="0.3">
      <c r="A325" s="22" t="s">
        <v>183</v>
      </c>
      <c r="B325" s="22" t="s">
        <v>40</v>
      </c>
      <c r="C325" s="22" t="s">
        <v>81</v>
      </c>
      <c r="D325" s="22" t="s">
        <v>80</v>
      </c>
      <c r="E325" s="23">
        <v>1302</v>
      </c>
      <c r="F325" s="33" t="s">
        <v>188</v>
      </c>
      <c r="G325" s="25" t="s">
        <v>188</v>
      </c>
    </row>
    <row r="326" spans="1:7" ht="17.100000000000001" customHeight="1" x14ac:dyDescent="0.3">
      <c r="A326" s="22" t="s">
        <v>183</v>
      </c>
      <c r="B326" s="22" t="s">
        <v>40</v>
      </c>
      <c r="C326" s="22" t="s">
        <v>83</v>
      </c>
      <c r="D326" s="22" t="s">
        <v>79</v>
      </c>
      <c r="E326" s="23">
        <v>113</v>
      </c>
      <c r="F326" s="33" t="s">
        <v>188</v>
      </c>
      <c r="G326" s="25" t="s">
        <v>188</v>
      </c>
    </row>
    <row r="327" spans="1:7" ht="17.100000000000001" customHeight="1" x14ac:dyDescent="0.3">
      <c r="A327" s="22" t="s">
        <v>183</v>
      </c>
      <c r="B327" s="22" t="s">
        <v>40</v>
      </c>
      <c r="C327" s="22" t="s">
        <v>83</v>
      </c>
      <c r="D327" s="22" t="s">
        <v>80</v>
      </c>
      <c r="E327" s="23">
        <v>89</v>
      </c>
      <c r="F327" s="33" t="s">
        <v>188</v>
      </c>
      <c r="G327" s="25" t="s">
        <v>188</v>
      </c>
    </row>
    <row r="328" spans="1:7" ht="17.100000000000001" customHeight="1" x14ac:dyDescent="0.3">
      <c r="A328" s="22" t="s">
        <v>183</v>
      </c>
      <c r="B328" s="22" t="s">
        <v>41</v>
      </c>
      <c r="C328" s="22" t="s">
        <v>78</v>
      </c>
      <c r="D328" s="22" t="s">
        <v>79</v>
      </c>
      <c r="E328" s="23">
        <v>78</v>
      </c>
      <c r="F328" s="33" t="s">
        <v>188</v>
      </c>
      <c r="G328" s="25" t="s">
        <v>188</v>
      </c>
    </row>
    <row r="329" spans="1:7" ht="17.100000000000001" customHeight="1" x14ac:dyDescent="0.3">
      <c r="A329" s="22" t="s">
        <v>183</v>
      </c>
      <c r="B329" s="22" t="s">
        <v>41</v>
      </c>
      <c r="C329" s="22" t="s">
        <v>78</v>
      </c>
      <c r="D329" s="22" t="s">
        <v>80</v>
      </c>
      <c r="E329" s="23">
        <v>77</v>
      </c>
      <c r="F329" s="33" t="s">
        <v>188</v>
      </c>
      <c r="G329" s="25" t="s">
        <v>188</v>
      </c>
    </row>
    <row r="330" spans="1:7" ht="17.100000000000001" customHeight="1" x14ac:dyDescent="0.3">
      <c r="A330" s="22" t="s">
        <v>183</v>
      </c>
      <c r="B330" s="22" t="s">
        <v>41</v>
      </c>
      <c r="C330" s="22" t="s">
        <v>82</v>
      </c>
      <c r="D330" s="22" t="s">
        <v>79</v>
      </c>
      <c r="E330" s="23">
        <v>14</v>
      </c>
      <c r="F330" s="33" t="s">
        <v>188</v>
      </c>
      <c r="G330" s="25" t="s">
        <v>188</v>
      </c>
    </row>
    <row r="331" spans="1:7" ht="17.100000000000001" customHeight="1" x14ac:dyDescent="0.3">
      <c r="A331" s="22" t="s">
        <v>183</v>
      </c>
      <c r="B331" s="22" t="s">
        <v>41</v>
      </c>
      <c r="C331" s="22" t="s">
        <v>82</v>
      </c>
      <c r="D331" s="22" t="s">
        <v>80</v>
      </c>
      <c r="E331" s="23">
        <v>18</v>
      </c>
      <c r="F331" s="33" t="s">
        <v>188</v>
      </c>
      <c r="G331" s="25" t="s">
        <v>188</v>
      </c>
    </row>
    <row r="332" spans="1:7" ht="17.100000000000001" customHeight="1" x14ac:dyDescent="0.3">
      <c r="A332" s="22" t="s">
        <v>183</v>
      </c>
      <c r="B332" s="22" t="s">
        <v>41</v>
      </c>
      <c r="C332" s="22" t="s">
        <v>84</v>
      </c>
      <c r="D332" s="22" t="s">
        <v>79</v>
      </c>
      <c r="E332" s="23">
        <v>35</v>
      </c>
      <c r="F332" s="33" t="s">
        <v>188</v>
      </c>
      <c r="G332" s="25" t="s">
        <v>188</v>
      </c>
    </row>
    <row r="333" spans="1:7" ht="17.100000000000001" customHeight="1" x14ac:dyDescent="0.3">
      <c r="A333" s="22" t="s">
        <v>183</v>
      </c>
      <c r="B333" s="22" t="s">
        <v>41</v>
      </c>
      <c r="C333" s="22" t="s">
        <v>84</v>
      </c>
      <c r="D333" s="22" t="s">
        <v>80</v>
      </c>
      <c r="E333" s="23">
        <v>26</v>
      </c>
      <c r="F333" s="33" t="s">
        <v>188</v>
      </c>
      <c r="G333" s="25" t="s">
        <v>188</v>
      </c>
    </row>
    <row r="334" spans="1:7" ht="17.100000000000001" customHeight="1" x14ac:dyDescent="0.3">
      <c r="A334" s="22" t="s">
        <v>183</v>
      </c>
      <c r="B334" s="22" t="s">
        <v>41</v>
      </c>
      <c r="C334" s="22" t="s">
        <v>81</v>
      </c>
      <c r="D334" s="22" t="s">
        <v>79</v>
      </c>
      <c r="E334" s="23">
        <v>318</v>
      </c>
      <c r="F334" s="33" t="s">
        <v>188</v>
      </c>
      <c r="G334" s="25" t="s">
        <v>188</v>
      </c>
    </row>
    <row r="335" spans="1:7" ht="17.100000000000001" customHeight="1" x14ac:dyDescent="0.3">
      <c r="A335" s="22" t="s">
        <v>183</v>
      </c>
      <c r="B335" s="22" t="s">
        <v>41</v>
      </c>
      <c r="C335" s="22" t="s">
        <v>81</v>
      </c>
      <c r="D335" s="22" t="s">
        <v>80</v>
      </c>
      <c r="E335" s="23">
        <v>383</v>
      </c>
      <c r="F335" s="33" t="s">
        <v>188</v>
      </c>
      <c r="G335" s="25" t="s">
        <v>188</v>
      </c>
    </row>
    <row r="336" spans="1:7" ht="17.100000000000001" customHeight="1" x14ac:dyDescent="0.3">
      <c r="A336" s="22" t="s">
        <v>183</v>
      </c>
      <c r="B336" s="22" t="s">
        <v>41</v>
      </c>
      <c r="C336" s="22" t="s">
        <v>83</v>
      </c>
      <c r="D336" s="22" t="s">
        <v>79</v>
      </c>
      <c r="E336" s="23">
        <v>34</v>
      </c>
      <c r="F336" s="33" t="s">
        <v>188</v>
      </c>
      <c r="G336" s="25" t="s">
        <v>188</v>
      </c>
    </row>
    <row r="337" spans="1:7" ht="17.100000000000001" customHeight="1" x14ac:dyDescent="0.3">
      <c r="A337" s="22" t="s">
        <v>183</v>
      </c>
      <c r="B337" s="22" t="s">
        <v>41</v>
      </c>
      <c r="C337" s="22" t="s">
        <v>83</v>
      </c>
      <c r="D337" s="22" t="s">
        <v>80</v>
      </c>
      <c r="E337" s="23">
        <v>28</v>
      </c>
      <c r="F337" s="33" t="s">
        <v>188</v>
      </c>
      <c r="G337" s="25" t="s">
        <v>188</v>
      </c>
    </row>
    <row r="338" spans="1:7" ht="17.100000000000001" customHeight="1" x14ac:dyDescent="0.3">
      <c r="A338" s="22" t="s">
        <v>183</v>
      </c>
      <c r="B338" s="22" t="s">
        <v>42</v>
      </c>
      <c r="C338" s="22" t="s">
        <v>78</v>
      </c>
      <c r="D338" s="22" t="s">
        <v>79</v>
      </c>
      <c r="E338" s="23">
        <v>247</v>
      </c>
      <c r="F338" s="33" t="s">
        <v>188</v>
      </c>
      <c r="G338" s="25" t="s">
        <v>188</v>
      </c>
    </row>
    <row r="339" spans="1:7" ht="17.100000000000001" customHeight="1" x14ac:dyDescent="0.3">
      <c r="A339" s="22" t="s">
        <v>183</v>
      </c>
      <c r="B339" s="22" t="s">
        <v>42</v>
      </c>
      <c r="C339" s="22" t="s">
        <v>78</v>
      </c>
      <c r="D339" s="22" t="s">
        <v>80</v>
      </c>
      <c r="E339" s="23">
        <v>260</v>
      </c>
      <c r="F339" s="33" t="s">
        <v>188</v>
      </c>
      <c r="G339" s="25" t="s">
        <v>188</v>
      </c>
    </row>
    <row r="340" spans="1:7" ht="17.100000000000001" customHeight="1" x14ac:dyDescent="0.3">
      <c r="A340" s="22" t="s">
        <v>183</v>
      </c>
      <c r="B340" s="22" t="s">
        <v>42</v>
      </c>
      <c r="C340" s="22" t="s">
        <v>82</v>
      </c>
      <c r="D340" s="22" t="s">
        <v>79</v>
      </c>
      <c r="E340" s="23">
        <v>47</v>
      </c>
      <c r="F340" s="33" t="s">
        <v>188</v>
      </c>
      <c r="G340" s="25" t="s">
        <v>188</v>
      </c>
    </row>
    <row r="341" spans="1:7" ht="17.100000000000001" customHeight="1" x14ac:dyDescent="0.3">
      <c r="A341" s="22" t="s">
        <v>183</v>
      </c>
      <c r="B341" s="22" t="s">
        <v>42</v>
      </c>
      <c r="C341" s="22" t="s">
        <v>82</v>
      </c>
      <c r="D341" s="22" t="s">
        <v>80</v>
      </c>
      <c r="E341" s="23">
        <v>34</v>
      </c>
      <c r="F341" s="33" t="s">
        <v>188</v>
      </c>
      <c r="G341" s="25" t="s">
        <v>188</v>
      </c>
    </row>
    <row r="342" spans="1:7" ht="17.100000000000001" customHeight="1" x14ac:dyDescent="0.3">
      <c r="A342" s="22" t="s">
        <v>183</v>
      </c>
      <c r="B342" s="22" t="s">
        <v>42</v>
      </c>
      <c r="C342" s="22" t="s">
        <v>84</v>
      </c>
      <c r="D342" s="22" t="s">
        <v>79</v>
      </c>
      <c r="E342" s="23">
        <v>57</v>
      </c>
      <c r="F342" s="33" t="s">
        <v>188</v>
      </c>
      <c r="G342" s="25" t="s">
        <v>188</v>
      </c>
    </row>
    <row r="343" spans="1:7" ht="17.100000000000001" customHeight="1" x14ac:dyDescent="0.3">
      <c r="A343" s="22" t="s">
        <v>183</v>
      </c>
      <c r="B343" s="22" t="s">
        <v>42</v>
      </c>
      <c r="C343" s="22" t="s">
        <v>84</v>
      </c>
      <c r="D343" s="22" t="s">
        <v>80</v>
      </c>
      <c r="E343" s="23">
        <v>52</v>
      </c>
      <c r="F343" s="33" t="s">
        <v>188</v>
      </c>
      <c r="G343" s="25" t="s">
        <v>188</v>
      </c>
    </row>
    <row r="344" spans="1:7" ht="17.100000000000001" customHeight="1" x14ac:dyDescent="0.3">
      <c r="A344" s="22" t="s">
        <v>183</v>
      </c>
      <c r="B344" s="22" t="s">
        <v>42</v>
      </c>
      <c r="C344" s="22" t="s">
        <v>81</v>
      </c>
      <c r="D344" s="22" t="s">
        <v>79</v>
      </c>
      <c r="E344" s="23">
        <v>304</v>
      </c>
      <c r="F344" s="33" t="s">
        <v>188</v>
      </c>
      <c r="G344" s="25" t="s">
        <v>188</v>
      </c>
    </row>
    <row r="345" spans="1:7" ht="17.100000000000001" customHeight="1" x14ac:dyDescent="0.3">
      <c r="A345" s="22" t="s">
        <v>183</v>
      </c>
      <c r="B345" s="22" t="s">
        <v>42</v>
      </c>
      <c r="C345" s="22" t="s">
        <v>81</v>
      </c>
      <c r="D345" s="22" t="s">
        <v>80</v>
      </c>
      <c r="E345" s="23">
        <v>400</v>
      </c>
      <c r="F345" s="33" t="s">
        <v>188</v>
      </c>
      <c r="G345" s="25" t="s">
        <v>188</v>
      </c>
    </row>
    <row r="346" spans="1:7" ht="17.100000000000001" customHeight="1" x14ac:dyDescent="0.3">
      <c r="A346" s="22" t="s">
        <v>183</v>
      </c>
      <c r="B346" s="22" t="s">
        <v>42</v>
      </c>
      <c r="C346" s="22" t="s">
        <v>83</v>
      </c>
      <c r="D346" s="22" t="s">
        <v>79</v>
      </c>
      <c r="E346" s="23">
        <v>19</v>
      </c>
      <c r="F346" s="33" t="s">
        <v>188</v>
      </c>
      <c r="G346" s="25" t="s">
        <v>188</v>
      </c>
    </row>
    <row r="347" spans="1:7" ht="17.100000000000001" customHeight="1" x14ac:dyDescent="0.3">
      <c r="A347" s="22" t="s">
        <v>183</v>
      </c>
      <c r="B347" s="22" t="s">
        <v>42</v>
      </c>
      <c r="C347" s="22" t="s">
        <v>83</v>
      </c>
      <c r="D347" s="22" t="s">
        <v>80</v>
      </c>
      <c r="E347" s="23">
        <v>33</v>
      </c>
      <c r="F347" s="33" t="s">
        <v>188</v>
      </c>
      <c r="G347" s="25" t="s">
        <v>188</v>
      </c>
    </row>
    <row r="348" spans="1:7" ht="17.100000000000001" customHeight="1" x14ac:dyDescent="0.3">
      <c r="A348" s="22" t="s">
        <v>183</v>
      </c>
      <c r="B348" s="22" t="s">
        <v>43</v>
      </c>
      <c r="C348" s="22" t="s">
        <v>78</v>
      </c>
      <c r="D348" s="22" t="s">
        <v>79</v>
      </c>
      <c r="E348" s="23">
        <v>42</v>
      </c>
      <c r="F348" s="33" t="s">
        <v>188</v>
      </c>
      <c r="G348" s="25" t="s">
        <v>188</v>
      </c>
    </row>
    <row r="349" spans="1:7" ht="17.100000000000001" customHeight="1" x14ac:dyDescent="0.3">
      <c r="A349" s="22" t="s">
        <v>183</v>
      </c>
      <c r="B349" s="22" t="s">
        <v>43</v>
      </c>
      <c r="C349" s="22" t="s">
        <v>78</v>
      </c>
      <c r="D349" s="22" t="s">
        <v>80</v>
      </c>
      <c r="E349" s="23">
        <v>57</v>
      </c>
      <c r="F349" s="33" t="s">
        <v>188</v>
      </c>
      <c r="G349" s="25" t="s">
        <v>188</v>
      </c>
    </row>
    <row r="350" spans="1:7" ht="17.100000000000001" customHeight="1" x14ac:dyDescent="0.3">
      <c r="A350" s="22" t="s">
        <v>183</v>
      </c>
      <c r="B350" s="22" t="s">
        <v>43</v>
      </c>
      <c r="C350" s="22" t="s">
        <v>82</v>
      </c>
      <c r="D350" s="22" t="s">
        <v>79</v>
      </c>
      <c r="E350" s="23" t="s">
        <v>188</v>
      </c>
      <c r="F350" s="33">
        <v>1</v>
      </c>
      <c r="G350" s="25" t="s">
        <v>189</v>
      </c>
    </row>
    <row r="351" spans="1:7" ht="17.100000000000001" customHeight="1" x14ac:dyDescent="0.3">
      <c r="A351" s="22" t="s">
        <v>183</v>
      </c>
      <c r="B351" s="22" t="s">
        <v>43</v>
      </c>
      <c r="C351" s="22" t="s">
        <v>82</v>
      </c>
      <c r="D351" s="22" t="s">
        <v>80</v>
      </c>
      <c r="E351" s="23" t="s">
        <v>188</v>
      </c>
      <c r="F351" s="33">
        <v>1</v>
      </c>
      <c r="G351" s="25" t="s">
        <v>189</v>
      </c>
    </row>
    <row r="352" spans="1:7" ht="17.100000000000001" customHeight="1" x14ac:dyDescent="0.3">
      <c r="A352" s="22" t="s">
        <v>183</v>
      </c>
      <c r="B352" s="22" t="s">
        <v>43</v>
      </c>
      <c r="C352" s="22" t="s">
        <v>84</v>
      </c>
      <c r="D352" s="22" t="s">
        <v>79</v>
      </c>
      <c r="E352" s="23">
        <v>15</v>
      </c>
      <c r="F352" s="33" t="s">
        <v>188</v>
      </c>
      <c r="G352" s="25" t="s">
        <v>188</v>
      </c>
    </row>
    <row r="353" spans="1:7" ht="17.100000000000001" customHeight="1" x14ac:dyDescent="0.3">
      <c r="A353" s="22" t="s">
        <v>183</v>
      </c>
      <c r="B353" s="22" t="s">
        <v>43</v>
      </c>
      <c r="C353" s="22" t="s">
        <v>84</v>
      </c>
      <c r="D353" s="22" t="s">
        <v>80</v>
      </c>
      <c r="E353" s="23">
        <v>12</v>
      </c>
      <c r="F353" s="33" t="s">
        <v>188</v>
      </c>
      <c r="G353" s="25" t="s">
        <v>188</v>
      </c>
    </row>
    <row r="354" spans="1:7" ht="17.100000000000001" customHeight="1" x14ac:dyDescent="0.3">
      <c r="A354" s="22" t="s">
        <v>183</v>
      </c>
      <c r="B354" s="22" t="s">
        <v>43</v>
      </c>
      <c r="C354" s="22" t="s">
        <v>81</v>
      </c>
      <c r="D354" s="22" t="s">
        <v>79</v>
      </c>
      <c r="E354" s="23">
        <v>80</v>
      </c>
      <c r="F354" s="33" t="s">
        <v>188</v>
      </c>
      <c r="G354" s="25" t="s">
        <v>188</v>
      </c>
    </row>
    <row r="355" spans="1:7" ht="17.100000000000001" customHeight="1" x14ac:dyDescent="0.3">
      <c r="A355" s="22" t="s">
        <v>183</v>
      </c>
      <c r="B355" s="22" t="s">
        <v>43</v>
      </c>
      <c r="C355" s="22" t="s">
        <v>81</v>
      </c>
      <c r="D355" s="22" t="s">
        <v>80</v>
      </c>
      <c r="E355" s="23">
        <v>94</v>
      </c>
      <c r="F355" s="33" t="s">
        <v>188</v>
      </c>
      <c r="G355" s="25" t="s">
        <v>188</v>
      </c>
    </row>
    <row r="356" spans="1:7" ht="17.100000000000001" customHeight="1" x14ac:dyDescent="0.3">
      <c r="A356" s="22" t="s">
        <v>183</v>
      </c>
      <c r="B356" s="22" t="s">
        <v>43</v>
      </c>
      <c r="C356" s="22" t="s">
        <v>83</v>
      </c>
      <c r="D356" s="22" t="s">
        <v>79</v>
      </c>
      <c r="E356" s="23" t="s">
        <v>188</v>
      </c>
      <c r="F356" s="33">
        <v>1</v>
      </c>
      <c r="G356" s="25" t="s">
        <v>189</v>
      </c>
    </row>
    <row r="357" spans="1:7" ht="17.100000000000001" customHeight="1" x14ac:dyDescent="0.3">
      <c r="A357" s="22" t="s">
        <v>183</v>
      </c>
      <c r="B357" s="22" t="s">
        <v>43</v>
      </c>
      <c r="C357" s="22" t="s">
        <v>83</v>
      </c>
      <c r="D357" s="22" t="s">
        <v>80</v>
      </c>
      <c r="E357" s="23" t="s">
        <v>188</v>
      </c>
      <c r="F357" s="33">
        <v>1</v>
      </c>
      <c r="G357" s="25" t="s">
        <v>189</v>
      </c>
    </row>
    <row r="358" spans="1:7" ht="17.100000000000001" customHeight="1" x14ac:dyDescent="0.3">
      <c r="A358" s="22" t="s">
        <v>183</v>
      </c>
      <c r="B358" s="22" t="s">
        <v>44</v>
      </c>
      <c r="C358" s="22" t="s">
        <v>78</v>
      </c>
      <c r="D358" s="22" t="s">
        <v>79</v>
      </c>
      <c r="E358" s="23">
        <v>80</v>
      </c>
      <c r="F358" s="33" t="s">
        <v>188</v>
      </c>
      <c r="G358" s="25" t="s">
        <v>188</v>
      </c>
    </row>
    <row r="359" spans="1:7" ht="17.100000000000001" customHeight="1" x14ac:dyDescent="0.3">
      <c r="A359" s="22" t="s">
        <v>183</v>
      </c>
      <c r="B359" s="22" t="s">
        <v>44</v>
      </c>
      <c r="C359" s="22" t="s">
        <v>78</v>
      </c>
      <c r="D359" s="22" t="s">
        <v>80</v>
      </c>
      <c r="E359" s="23">
        <v>84</v>
      </c>
      <c r="F359" s="33" t="s">
        <v>188</v>
      </c>
      <c r="G359" s="25" t="s">
        <v>188</v>
      </c>
    </row>
    <row r="360" spans="1:7" ht="17.100000000000001" customHeight="1" x14ac:dyDescent="0.3">
      <c r="A360" s="22" t="s">
        <v>183</v>
      </c>
      <c r="B360" s="22" t="s">
        <v>44</v>
      </c>
      <c r="C360" s="22" t="s">
        <v>82</v>
      </c>
      <c r="D360" s="22" t="s">
        <v>79</v>
      </c>
      <c r="E360" s="23">
        <v>21</v>
      </c>
      <c r="F360" s="33" t="s">
        <v>188</v>
      </c>
      <c r="G360" s="25" t="s">
        <v>188</v>
      </c>
    </row>
    <row r="361" spans="1:7" ht="17.100000000000001" customHeight="1" x14ac:dyDescent="0.3">
      <c r="A361" s="22" t="s">
        <v>183</v>
      </c>
      <c r="B361" s="22" t="s">
        <v>44</v>
      </c>
      <c r="C361" s="22" t="s">
        <v>82</v>
      </c>
      <c r="D361" s="22" t="s">
        <v>80</v>
      </c>
      <c r="E361" s="23" t="s">
        <v>188</v>
      </c>
      <c r="F361" s="33">
        <v>2</v>
      </c>
      <c r="G361" s="25" t="s">
        <v>190</v>
      </c>
    </row>
    <row r="362" spans="1:7" ht="17.100000000000001" customHeight="1" x14ac:dyDescent="0.3">
      <c r="A362" s="22" t="s">
        <v>183</v>
      </c>
      <c r="B362" s="22" t="s">
        <v>44</v>
      </c>
      <c r="C362" s="22" t="s">
        <v>84</v>
      </c>
      <c r="D362" s="22" t="s">
        <v>79</v>
      </c>
      <c r="E362" s="23">
        <v>32</v>
      </c>
      <c r="F362" s="33" t="s">
        <v>188</v>
      </c>
      <c r="G362" s="25" t="s">
        <v>188</v>
      </c>
    </row>
    <row r="363" spans="1:7" ht="17.100000000000001" customHeight="1" x14ac:dyDescent="0.3">
      <c r="A363" s="22" t="s">
        <v>183</v>
      </c>
      <c r="B363" s="22" t="s">
        <v>44</v>
      </c>
      <c r="C363" s="22" t="s">
        <v>84</v>
      </c>
      <c r="D363" s="22" t="s">
        <v>80</v>
      </c>
      <c r="E363" s="23">
        <v>38</v>
      </c>
      <c r="F363" s="33" t="s">
        <v>188</v>
      </c>
      <c r="G363" s="25" t="s">
        <v>188</v>
      </c>
    </row>
    <row r="364" spans="1:7" ht="17.100000000000001" customHeight="1" x14ac:dyDescent="0.3">
      <c r="A364" s="22" t="s">
        <v>183</v>
      </c>
      <c r="B364" s="22" t="s">
        <v>44</v>
      </c>
      <c r="C364" s="22" t="s">
        <v>81</v>
      </c>
      <c r="D364" s="22" t="s">
        <v>79</v>
      </c>
      <c r="E364" s="23">
        <v>261</v>
      </c>
      <c r="F364" s="33" t="s">
        <v>188</v>
      </c>
      <c r="G364" s="25" t="s">
        <v>188</v>
      </c>
    </row>
    <row r="365" spans="1:7" ht="17.100000000000001" customHeight="1" x14ac:dyDescent="0.3">
      <c r="A365" s="22" t="s">
        <v>183</v>
      </c>
      <c r="B365" s="22" t="s">
        <v>44</v>
      </c>
      <c r="C365" s="22" t="s">
        <v>81</v>
      </c>
      <c r="D365" s="22" t="s">
        <v>80</v>
      </c>
      <c r="E365" s="23">
        <v>335</v>
      </c>
      <c r="F365" s="33" t="s">
        <v>188</v>
      </c>
      <c r="G365" s="25" t="s">
        <v>188</v>
      </c>
    </row>
    <row r="366" spans="1:7" ht="17.100000000000001" customHeight="1" x14ac:dyDescent="0.3">
      <c r="A366" s="22" t="s">
        <v>183</v>
      </c>
      <c r="B366" s="22" t="s">
        <v>44</v>
      </c>
      <c r="C366" s="22" t="s">
        <v>83</v>
      </c>
      <c r="D366" s="22" t="s">
        <v>79</v>
      </c>
      <c r="E366" s="23">
        <v>17</v>
      </c>
      <c r="F366" s="33" t="s">
        <v>188</v>
      </c>
      <c r="G366" s="25" t="s">
        <v>188</v>
      </c>
    </row>
    <row r="367" spans="1:7" ht="17.100000000000001" customHeight="1" x14ac:dyDescent="0.3">
      <c r="A367" s="22" t="s">
        <v>183</v>
      </c>
      <c r="B367" s="22" t="s">
        <v>44</v>
      </c>
      <c r="C367" s="22" t="s">
        <v>83</v>
      </c>
      <c r="D367" s="22" t="s">
        <v>80</v>
      </c>
      <c r="E367" s="23" t="s">
        <v>188</v>
      </c>
      <c r="F367" s="33">
        <v>1</v>
      </c>
      <c r="G367" s="25" t="s">
        <v>189</v>
      </c>
    </row>
    <row r="368" spans="1:7" ht="17.100000000000001" customHeight="1" x14ac:dyDescent="0.3">
      <c r="A368" s="22" t="s">
        <v>183</v>
      </c>
      <c r="B368" s="22" t="s">
        <v>45</v>
      </c>
      <c r="C368" s="22" t="s">
        <v>78</v>
      </c>
      <c r="D368" s="22" t="s">
        <v>79</v>
      </c>
      <c r="E368" s="23">
        <v>147</v>
      </c>
      <c r="F368" s="33" t="s">
        <v>188</v>
      </c>
      <c r="G368" s="25" t="s">
        <v>188</v>
      </c>
    </row>
    <row r="369" spans="1:7" ht="17.100000000000001" customHeight="1" x14ac:dyDescent="0.3">
      <c r="A369" s="22" t="s">
        <v>183</v>
      </c>
      <c r="B369" s="22" t="s">
        <v>45</v>
      </c>
      <c r="C369" s="22" t="s">
        <v>78</v>
      </c>
      <c r="D369" s="22" t="s">
        <v>80</v>
      </c>
      <c r="E369" s="23">
        <v>177</v>
      </c>
      <c r="F369" s="33" t="s">
        <v>188</v>
      </c>
      <c r="G369" s="25" t="s">
        <v>188</v>
      </c>
    </row>
    <row r="370" spans="1:7" ht="17.100000000000001" customHeight="1" x14ac:dyDescent="0.3">
      <c r="A370" s="22" t="s">
        <v>183</v>
      </c>
      <c r="B370" s="22" t="s">
        <v>45</v>
      </c>
      <c r="C370" s="22" t="s">
        <v>82</v>
      </c>
      <c r="D370" s="22" t="s">
        <v>79</v>
      </c>
      <c r="E370" s="23" t="s">
        <v>188</v>
      </c>
      <c r="F370" s="33">
        <v>2</v>
      </c>
      <c r="G370" s="25" t="s">
        <v>190</v>
      </c>
    </row>
    <row r="371" spans="1:7" ht="17.100000000000001" customHeight="1" x14ac:dyDescent="0.3">
      <c r="A371" s="22" t="s">
        <v>183</v>
      </c>
      <c r="B371" s="22" t="s">
        <v>45</v>
      </c>
      <c r="C371" s="22" t="s">
        <v>82</v>
      </c>
      <c r="D371" s="22" t="s">
        <v>80</v>
      </c>
      <c r="E371" s="23">
        <v>21</v>
      </c>
      <c r="F371" s="33" t="s">
        <v>188</v>
      </c>
      <c r="G371" s="25" t="s">
        <v>188</v>
      </c>
    </row>
    <row r="372" spans="1:7" ht="17.100000000000001" customHeight="1" x14ac:dyDescent="0.3">
      <c r="A372" s="22" t="s">
        <v>183</v>
      </c>
      <c r="B372" s="22" t="s">
        <v>45</v>
      </c>
      <c r="C372" s="22" t="s">
        <v>84</v>
      </c>
      <c r="D372" s="22" t="s">
        <v>79</v>
      </c>
      <c r="E372" s="23">
        <v>25</v>
      </c>
      <c r="F372" s="33" t="s">
        <v>188</v>
      </c>
      <c r="G372" s="25" t="s">
        <v>188</v>
      </c>
    </row>
    <row r="373" spans="1:7" ht="17.100000000000001" customHeight="1" x14ac:dyDescent="0.3">
      <c r="A373" s="22" t="s">
        <v>183</v>
      </c>
      <c r="B373" s="22" t="s">
        <v>45</v>
      </c>
      <c r="C373" s="22" t="s">
        <v>84</v>
      </c>
      <c r="D373" s="22" t="s">
        <v>80</v>
      </c>
      <c r="E373" s="23">
        <v>23</v>
      </c>
      <c r="F373" s="33" t="s">
        <v>188</v>
      </c>
      <c r="G373" s="25" t="s">
        <v>188</v>
      </c>
    </row>
    <row r="374" spans="1:7" ht="17.100000000000001" customHeight="1" x14ac:dyDescent="0.3">
      <c r="A374" s="22" t="s">
        <v>183</v>
      </c>
      <c r="B374" s="22" t="s">
        <v>45</v>
      </c>
      <c r="C374" s="22" t="s">
        <v>81</v>
      </c>
      <c r="D374" s="22" t="s">
        <v>79</v>
      </c>
      <c r="E374" s="23">
        <v>216</v>
      </c>
      <c r="F374" s="33" t="s">
        <v>188</v>
      </c>
      <c r="G374" s="25" t="s">
        <v>188</v>
      </c>
    </row>
    <row r="375" spans="1:7" ht="17.100000000000001" customHeight="1" x14ac:dyDescent="0.3">
      <c r="A375" s="22" t="s">
        <v>183</v>
      </c>
      <c r="B375" s="22" t="s">
        <v>45</v>
      </c>
      <c r="C375" s="22" t="s">
        <v>81</v>
      </c>
      <c r="D375" s="22" t="s">
        <v>80</v>
      </c>
      <c r="E375" s="23">
        <v>288</v>
      </c>
      <c r="F375" s="33" t="s">
        <v>188</v>
      </c>
      <c r="G375" s="25" t="s">
        <v>188</v>
      </c>
    </row>
    <row r="376" spans="1:7" ht="17.100000000000001" customHeight="1" x14ac:dyDescent="0.3">
      <c r="A376" s="22" t="s">
        <v>183</v>
      </c>
      <c r="B376" s="22" t="s">
        <v>45</v>
      </c>
      <c r="C376" s="22" t="s">
        <v>83</v>
      </c>
      <c r="D376" s="22" t="s">
        <v>79</v>
      </c>
      <c r="E376" s="23" t="s">
        <v>188</v>
      </c>
      <c r="F376" s="33">
        <v>1</v>
      </c>
      <c r="G376" s="25" t="s">
        <v>189</v>
      </c>
    </row>
    <row r="377" spans="1:7" ht="17.100000000000001" customHeight="1" x14ac:dyDescent="0.3">
      <c r="A377" s="22" t="s">
        <v>183</v>
      </c>
      <c r="B377" s="22" t="s">
        <v>45</v>
      </c>
      <c r="C377" s="22" t="s">
        <v>83</v>
      </c>
      <c r="D377" s="22" t="s">
        <v>80</v>
      </c>
      <c r="E377" s="23">
        <v>13</v>
      </c>
      <c r="F377" s="33" t="s">
        <v>188</v>
      </c>
      <c r="G377" s="25" t="s">
        <v>188</v>
      </c>
    </row>
    <row r="378" spans="1:7" ht="17.100000000000001" customHeight="1" x14ac:dyDescent="0.3">
      <c r="A378" s="22" t="s">
        <v>183</v>
      </c>
      <c r="B378" s="22" t="s">
        <v>46</v>
      </c>
      <c r="C378" s="22" t="s">
        <v>78</v>
      </c>
      <c r="D378" s="22" t="s">
        <v>79</v>
      </c>
      <c r="E378" s="23">
        <v>192</v>
      </c>
      <c r="F378" s="33" t="s">
        <v>188</v>
      </c>
      <c r="G378" s="25" t="s">
        <v>188</v>
      </c>
    </row>
    <row r="379" spans="1:7" ht="17.100000000000001" customHeight="1" x14ac:dyDescent="0.3">
      <c r="A379" s="22" t="s">
        <v>183</v>
      </c>
      <c r="B379" s="22" t="s">
        <v>46</v>
      </c>
      <c r="C379" s="22" t="s">
        <v>78</v>
      </c>
      <c r="D379" s="22" t="s">
        <v>80</v>
      </c>
      <c r="E379" s="23">
        <v>207</v>
      </c>
      <c r="F379" s="33" t="s">
        <v>188</v>
      </c>
      <c r="G379" s="25" t="s">
        <v>188</v>
      </c>
    </row>
    <row r="380" spans="1:7" ht="17.100000000000001" customHeight="1" x14ac:dyDescent="0.3">
      <c r="A380" s="22" t="s">
        <v>183</v>
      </c>
      <c r="B380" s="22" t="s">
        <v>46</v>
      </c>
      <c r="C380" s="22" t="s">
        <v>82</v>
      </c>
      <c r="D380" s="22" t="s">
        <v>79</v>
      </c>
      <c r="E380" s="23">
        <v>42</v>
      </c>
      <c r="F380" s="33" t="s">
        <v>188</v>
      </c>
      <c r="G380" s="25" t="s">
        <v>188</v>
      </c>
    </row>
    <row r="381" spans="1:7" ht="17.100000000000001" customHeight="1" x14ac:dyDescent="0.3">
      <c r="A381" s="22" t="s">
        <v>183</v>
      </c>
      <c r="B381" s="22" t="s">
        <v>46</v>
      </c>
      <c r="C381" s="22" t="s">
        <v>82</v>
      </c>
      <c r="D381" s="22" t="s">
        <v>80</v>
      </c>
      <c r="E381" s="23">
        <v>59</v>
      </c>
      <c r="F381" s="33" t="s">
        <v>188</v>
      </c>
      <c r="G381" s="25" t="s">
        <v>188</v>
      </c>
    </row>
    <row r="382" spans="1:7" ht="17.100000000000001" customHeight="1" x14ac:dyDescent="0.3">
      <c r="A382" s="22" t="s">
        <v>183</v>
      </c>
      <c r="B382" s="22" t="s">
        <v>46</v>
      </c>
      <c r="C382" s="22" t="s">
        <v>84</v>
      </c>
      <c r="D382" s="22" t="s">
        <v>79</v>
      </c>
      <c r="E382" s="23">
        <v>103</v>
      </c>
      <c r="F382" s="33" t="s">
        <v>188</v>
      </c>
      <c r="G382" s="25" t="s">
        <v>188</v>
      </c>
    </row>
    <row r="383" spans="1:7" ht="17.100000000000001" customHeight="1" x14ac:dyDescent="0.3">
      <c r="A383" s="22" t="s">
        <v>183</v>
      </c>
      <c r="B383" s="22" t="s">
        <v>46</v>
      </c>
      <c r="C383" s="22" t="s">
        <v>84</v>
      </c>
      <c r="D383" s="22" t="s">
        <v>80</v>
      </c>
      <c r="E383" s="23">
        <v>120</v>
      </c>
      <c r="F383" s="33" t="s">
        <v>188</v>
      </c>
      <c r="G383" s="25" t="s">
        <v>188</v>
      </c>
    </row>
    <row r="384" spans="1:7" ht="17.100000000000001" customHeight="1" x14ac:dyDescent="0.3">
      <c r="A384" s="22" t="s">
        <v>183</v>
      </c>
      <c r="B384" s="22" t="s">
        <v>46</v>
      </c>
      <c r="C384" s="22" t="s">
        <v>81</v>
      </c>
      <c r="D384" s="22" t="s">
        <v>79</v>
      </c>
      <c r="E384" s="23">
        <v>677</v>
      </c>
      <c r="F384" s="33" t="s">
        <v>188</v>
      </c>
      <c r="G384" s="25" t="s">
        <v>188</v>
      </c>
    </row>
    <row r="385" spans="1:7" ht="17.100000000000001" customHeight="1" x14ac:dyDescent="0.3">
      <c r="A385" s="22" t="s">
        <v>183</v>
      </c>
      <c r="B385" s="22" t="s">
        <v>46</v>
      </c>
      <c r="C385" s="22" t="s">
        <v>81</v>
      </c>
      <c r="D385" s="22" t="s">
        <v>80</v>
      </c>
      <c r="E385" s="23">
        <v>681</v>
      </c>
      <c r="F385" s="33" t="s">
        <v>188</v>
      </c>
      <c r="G385" s="25" t="s">
        <v>188</v>
      </c>
    </row>
    <row r="386" spans="1:7" ht="17.100000000000001" customHeight="1" x14ac:dyDescent="0.3">
      <c r="A386" s="22" t="s">
        <v>183</v>
      </c>
      <c r="B386" s="22" t="s">
        <v>46</v>
      </c>
      <c r="C386" s="22" t="s">
        <v>83</v>
      </c>
      <c r="D386" s="22" t="s">
        <v>79</v>
      </c>
      <c r="E386" s="23">
        <v>81</v>
      </c>
      <c r="F386" s="33" t="s">
        <v>188</v>
      </c>
      <c r="G386" s="25" t="s">
        <v>188</v>
      </c>
    </row>
    <row r="387" spans="1:7" ht="17.100000000000001" customHeight="1" x14ac:dyDescent="0.3">
      <c r="A387" s="22" t="s">
        <v>183</v>
      </c>
      <c r="B387" s="22" t="s">
        <v>46</v>
      </c>
      <c r="C387" s="22" t="s">
        <v>83</v>
      </c>
      <c r="D387" s="22" t="s">
        <v>80</v>
      </c>
      <c r="E387" s="23">
        <v>61</v>
      </c>
      <c r="F387" s="33" t="s">
        <v>188</v>
      </c>
      <c r="G387" s="25" t="s">
        <v>188</v>
      </c>
    </row>
    <row r="388" spans="1:7" ht="17.100000000000001" customHeight="1" x14ac:dyDescent="0.3">
      <c r="A388" s="22" t="s">
        <v>183</v>
      </c>
      <c r="B388" s="22" t="s">
        <v>47</v>
      </c>
      <c r="C388" s="22" t="s">
        <v>78</v>
      </c>
      <c r="D388" s="22" t="s">
        <v>79</v>
      </c>
      <c r="E388" s="23">
        <v>47</v>
      </c>
      <c r="F388" s="33" t="s">
        <v>188</v>
      </c>
      <c r="G388" s="25" t="s">
        <v>188</v>
      </c>
    </row>
    <row r="389" spans="1:7" ht="17.100000000000001" customHeight="1" x14ac:dyDescent="0.3">
      <c r="A389" s="22" t="s">
        <v>183</v>
      </c>
      <c r="B389" s="22" t="s">
        <v>47</v>
      </c>
      <c r="C389" s="22" t="s">
        <v>78</v>
      </c>
      <c r="D389" s="22" t="s">
        <v>80</v>
      </c>
      <c r="E389" s="23">
        <v>45</v>
      </c>
      <c r="F389" s="33" t="s">
        <v>188</v>
      </c>
      <c r="G389" s="25" t="s">
        <v>188</v>
      </c>
    </row>
    <row r="390" spans="1:7" ht="17.100000000000001" customHeight="1" x14ac:dyDescent="0.3">
      <c r="A390" s="22" t="s">
        <v>183</v>
      </c>
      <c r="B390" s="22" t="s">
        <v>47</v>
      </c>
      <c r="C390" s="22" t="s">
        <v>82</v>
      </c>
      <c r="D390" s="22" t="s">
        <v>79</v>
      </c>
      <c r="E390" s="23" t="s">
        <v>188</v>
      </c>
      <c r="F390" s="33">
        <v>1</v>
      </c>
      <c r="G390" s="25" t="s">
        <v>189</v>
      </c>
    </row>
    <row r="391" spans="1:7" ht="17.100000000000001" customHeight="1" x14ac:dyDescent="0.3">
      <c r="A391" s="22" t="s">
        <v>183</v>
      </c>
      <c r="B391" s="22" t="s">
        <v>47</v>
      </c>
      <c r="C391" s="22" t="s">
        <v>82</v>
      </c>
      <c r="D391" s="22" t="s">
        <v>80</v>
      </c>
      <c r="E391" s="23" t="s">
        <v>188</v>
      </c>
      <c r="F391" s="33">
        <v>1</v>
      </c>
      <c r="G391" s="25" t="s">
        <v>189</v>
      </c>
    </row>
    <row r="392" spans="1:7" ht="17.100000000000001" customHeight="1" x14ac:dyDescent="0.3">
      <c r="A392" s="22" t="s">
        <v>183</v>
      </c>
      <c r="B392" s="22" t="s">
        <v>47</v>
      </c>
      <c r="C392" s="22" t="s">
        <v>84</v>
      </c>
      <c r="D392" s="22" t="s">
        <v>79</v>
      </c>
      <c r="E392" s="23">
        <v>15</v>
      </c>
      <c r="F392" s="33" t="s">
        <v>188</v>
      </c>
      <c r="G392" s="25" t="s">
        <v>188</v>
      </c>
    </row>
    <row r="393" spans="1:7" ht="17.100000000000001" customHeight="1" x14ac:dyDescent="0.3">
      <c r="A393" s="22" t="s">
        <v>183</v>
      </c>
      <c r="B393" s="22" t="s">
        <v>47</v>
      </c>
      <c r="C393" s="22" t="s">
        <v>84</v>
      </c>
      <c r="D393" s="22" t="s">
        <v>80</v>
      </c>
      <c r="E393" s="23" t="s">
        <v>188</v>
      </c>
      <c r="F393" s="33">
        <v>1</v>
      </c>
      <c r="G393" s="25" t="s">
        <v>189</v>
      </c>
    </row>
    <row r="394" spans="1:7" ht="17.100000000000001" customHeight="1" x14ac:dyDescent="0.3">
      <c r="A394" s="22" t="s">
        <v>183</v>
      </c>
      <c r="B394" s="22" t="s">
        <v>47</v>
      </c>
      <c r="C394" s="22" t="s">
        <v>81</v>
      </c>
      <c r="D394" s="22" t="s">
        <v>79</v>
      </c>
      <c r="E394" s="23">
        <v>70</v>
      </c>
      <c r="F394" s="33" t="s">
        <v>188</v>
      </c>
      <c r="G394" s="25" t="s">
        <v>188</v>
      </c>
    </row>
    <row r="395" spans="1:7" ht="17.100000000000001" customHeight="1" x14ac:dyDescent="0.3">
      <c r="A395" s="22" t="s">
        <v>183</v>
      </c>
      <c r="B395" s="22" t="s">
        <v>47</v>
      </c>
      <c r="C395" s="22" t="s">
        <v>81</v>
      </c>
      <c r="D395" s="22" t="s">
        <v>80</v>
      </c>
      <c r="E395" s="23">
        <v>86</v>
      </c>
      <c r="F395" s="33" t="s">
        <v>188</v>
      </c>
      <c r="G395" s="25" t="s">
        <v>188</v>
      </c>
    </row>
    <row r="396" spans="1:7" ht="17.100000000000001" customHeight="1" x14ac:dyDescent="0.3">
      <c r="A396" s="22" t="s">
        <v>183</v>
      </c>
      <c r="B396" s="22" t="s">
        <v>47</v>
      </c>
      <c r="C396" s="22" t="s">
        <v>83</v>
      </c>
      <c r="D396" s="22" t="s">
        <v>79</v>
      </c>
      <c r="E396" s="23" t="s">
        <v>188</v>
      </c>
      <c r="F396" s="33">
        <v>1</v>
      </c>
      <c r="G396" s="25" t="s">
        <v>189</v>
      </c>
    </row>
    <row r="397" spans="1:7" ht="17.100000000000001" customHeight="1" x14ac:dyDescent="0.3">
      <c r="A397" s="22" t="s">
        <v>183</v>
      </c>
      <c r="B397" s="22" t="s">
        <v>47</v>
      </c>
      <c r="C397" s="22" t="s">
        <v>83</v>
      </c>
      <c r="D397" s="22" t="s">
        <v>80</v>
      </c>
      <c r="E397" s="23" t="s">
        <v>188</v>
      </c>
      <c r="F397" s="33">
        <v>1</v>
      </c>
      <c r="G397" s="25" t="s">
        <v>189</v>
      </c>
    </row>
    <row r="398" spans="1:7" ht="17.100000000000001" customHeight="1" x14ac:dyDescent="0.3">
      <c r="A398" s="22" t="s">
        <v>183</v>
      </c>
      <c r="B398" s="22" t="s">
        <v>48</v>
      </c>
      <c r="C398" s="22" t="s">
        <v>78</v>
      </c>
      <c r="D398" s="22" t="s">
        <v>79</v>
      </c>
      <c r="E398" s="23">
        <v>40</v>
      </c>
      <c r="F398" s="33" t="s">
        <v>188</v>
      </c>
      <c r="G398" s="25" t="s">
        <v>188</v>
      </c>
    </row>
    <row r="399" spans="1:7" ht="17.100000000000001" customHeight="1" x14ac:dyDescent="0.3">
      <c r="A399" s="22" t="s">
        <v>183</v>
      </c>
      <c r="B399" s="22" t="s">
        <v>48</v>
      </c>
      <c r="C399" s="22" t="s">
        <v>78</v>
      </c>
      <c r="D399" s="22" t="s">
        <v>80</v>
      </c>
      <c r="E399" s="23">
        <v>53</v>
      </c>
      <c r="F399" s="33" t="s">
        <v>188</v>
      </c>
      <c r="G399" s="25" t="s">
        <v>188</v>
      </c>
    </row>
    <row r="400" spans="1:7" ht="17.100000000000001" customHeight="1" x14ac:dyDescent="0.3">
      <c r="A400" s="22" t="s">
        <v>183</v>
      </c>
      <c r="B400" s="22" t="s">
        <v>48</v>
      </c>
      <c r="C400" s="22" t="s">
        <v>82</v>
      </c>
      <c r="D400" s="22" t="s">
        <v>79</v>
      </c>
      <c r="E400" s="23" t="s">
        <v>188</v>
      </c>
      <c r="F400" s="33">
        <v>1</v>
      </c>
      <c r="G400" s="25" t="s">
        <v>189</v>
      </c>
    </row>
    <row r="401" spans="1:7" ht="17.100000000000001" customHeight="1" x14ac:dyDescent="0.3">
      <c r="A401" s="22" t="s">
        <v>183</v>
      </c>
      <c r="B401" s="22" t="s">
        <v>48</v>
      </c>
      <c r="C401" s="22" t="s">
        <v>82</v>
      </c>
      <c r="D401" s="22" t="s">
        <v>80</v>
      </c>
      <c r="E401" s="23" t="s">
        <v>188</v>
      </c>
      <c r="F401" s="33">
        <v>1</v>
      </c>
      <c r="G401" s="25" t="s">
        <v>189</v>
      </c>
    </row>
    <row r="402" spans="1:7" ht="17.100000000000001" customHeight="1" x14ac:dyDescent="0.3">
      <c r="A402" s="22" t="s">
        <v>183</v>
      </c>
      <c r="B402" s="22" t="s">
        <v>48</v>
      </c>
      <c r="C402" s="22" t="s">
        <v>84</v>
      </c>
      <c r="D402" s="22" t="s">
        <v>79</v>
      </c>
      <c r="E402" s="23">
        <v>16</v>
      </c>
      <c r="F402" s="33" t="s">
        <v>188</v>
      </c>
      <c r="G402" s="25" t="s">
        <v>188</v>
      </c>
    </row>
    <row r="403" spans="1:7" ht="17.100000000000001" customHeight="1" x14ac:dyDescent="0.3">
      <c r="A403" s="22" t="s">
        <v>183</v>
      </c>
      <c r="B403" s="22" t="s">
        <v>48</v>
      </c>
      <c r="C403" s="22" t="s">
        <v>84</v>
      </c>
      <c r="D403" s="22" t="s">
        <v>80</v>
      </c>
      <c r="E403" s="23" t="s">
        <v>188</v>
      </c>
      <c r="F403" s="33">
        <v>2</v>
      </c>
      <c r="G403" s="25" t="s">
        <v>190</v>
      </c>
    </row>
    <row r="404" spans="1:7" ht="17.100000000000001" customHeight="1" x14ac:dyDescent="0.3">
      <c r="A404" s="22" t="s">
        <v>183</v>
      </c>
      <c r="B404" s="22" t="s">
        <v>48</v>
      </c>
      <c r="C404" s="22" t="s">
        <v>81</v>
      </c>
      <c r="D404" s="22" t="s">
        <v>79</v>
      </c>
      <c r="E404" s="23">
        <v>45</v>
      </c>
      <c r="F404" s="33" t="s">
        <v>188</v>
      </c>
      <c r="G404" s="25" t="s">
        <v>188</v>
      </c>
    </row>
    <row r="405" spans="1:7" ht="17.100000000000001" customHeight="1" x14ac:dyDescent="0.3">
      <c r="A405" s="22" t="s">
        <v>183</v>
      </c>
      <c r="B405" s="22" t="s">
        <v>48</v>
      </c>
      <c r="C405" s="22" t="s">
        <v>81</v>
      </c>
      <c r="D405" s="22" t="s">
        <v>80</v>
      </c>
      <c r="E405" s="23">
        <v>56</v>
      </c>
      <c r="F405" s="33" t="s">
        <v>188</v>
      </c>
      <c r="G405" s="25" t="s">
        <v>188</v>
      </c>
    </row>
    <row r="406" spans="1:7" ht="17.100000000000001" customHeight="1" x14ac:dyDescent="0.3">
      <c r="A406" s="22" t="s">
        <v>183</v>
      </c>
      <c r="B406" s="22" t="s">
        <v>48</v>
      </c>
      <c r="C406" s="22" t="s">
        <v>83</v>
      </c>
      <c r="D406" s="22" t="s">
        <v>79</v>
      </c>
      <c r="E406" s="23" t="s">
        <v>188</v>
      </c>
      <c r="F406" s="33">
        <v>1</v>
      </c>
      <c r="G406" s="25" t="s">
        <v>189</v>
      </c>
    </row>
    <row r="407" spans="1:7" ht="17.100000000000001" customHeight="1" x14ac:dyDescent="0.3">
      <c r="A407" s="22" t="s">
        <v>183</v>
      </c>
      <c r="B407" s="22" t="s">
        <v>48</v>
      </c>
      <c r="C407" s="22" t="s">
        <v>83</v>
      </c>
      <c r="D407" s="22" t="s">
        <v>80</v>
      </c>
      <c r="E407" s="23" t="s">
        <v>188</v>
      </c>
      <c r="F407" s="33">
        <v>1</v>
      </c>
      <c r="G407" s="25" t="s">
        <v>189</v>
      </c>
    </row>
    <row r="408" spans="1:7" ht="17.100000000000001" customHeight="1" x14ac:dyDescent="0.3">
      <c r="A408" s="22" t="s">
        <v>183</v>
      </c>
      <c r="B408" s="22" t="s">
        <v>49</v>
      </c>
      <c r="C408" s="22" t="s">
        <v>78</v>
      </c>
      <c r="D408" s="22" t="s">
        <v>80</v>
      </c>
      <c r="E408" s="23" t="s">
        <v>188</v>
      </c>
      <c r="F408" s="33">
        <v>1</v>
      </c>
      <c r="G408" s="25" t="s">
        <v>189</v>
      </c>
    </row>
    <row r="409" spans="1:7" ht="17.100000000000001" customHeight="1" x14ac:dyDescent="0.3">
      <c r="A409" s="22" t="s">
        <v>183</v>
      </c>
      <c r="B409" s="22" t="s">
        <v>49</v>
      </c>
      <c r="C409" s="22" t="s">
        <v>81</v>
      </c>
      <c r="D409" s="22" t="s">
        <v>80</v>
      </c>
      <c r="E409" s="23" t="s">
        <v>188</v>
      </c>
      <c r="F409" s="33">
        <v>1</v>
      </c>
      <c r="G409" s="25" t="s">
        <v>189</v>
      </c>
    </row>
    <row r="410" spans="1:7" ht="17.100000000000001" customHeight="1" x14ac:dyDescent="0.3">
      <c r="A410" s="22" t="s">
        <v>183</v>
      </c>
      <c r="B410" s="22" t="s">
        <v>50</v>
      </c>
      <c r="C410" s="22" t="s">
        <v>78</v>
      </c>
      <c r="D410" s="22" t="s">
        <v>79</v>
      </c>
      <c r="E410" s="23" t="s">
        <v>188</v>
      </c>
      <c r="F410" s="33">
        <v>2</v>
      </c>
      <c r="G410" s="25" t="s">
        <v>190</v>
      </c>
    </row>
    <row r="411" spans="1:7" ht="17.100000000000001" customHeight="1" x14ac:dyDescent="0.3">
      <c r="A411" s="22" t="s">
        <v>183</v>
      </c>
      <c r="B411" s="22" t="s">
        <v>50</v>
      </c>
      <c r="C411" s="22" t="s">
        <v>78</v>
      </c>
      <c r="D411" s="22" t="s">
        <v>80</v>
      </c>
      <c r="E411" s="23" t="s">
        <v>188</v>
      </c>
      <c r="F411" s="33">
        <v>1</v>
      </c>
      <c r="G411" s="25" t="s">
        <v>189</v>
      </c>
    </row>
    <row r="412" spans="1:7" ht="17.100000000000001" customHeight="1" x14ac:dyDescent="0.3">
      <c r="A412" s="22" t="s">
        <v>183</v>
      </c>
      <c r="B412" s="22" t="s">
        <v>50</v>
      </c>
      <c r="C412" s="22" t="s">
        <v>82</v>
      </c>
      <c r="D412" s="22" t="s">
        <v>79</v>
      </c>
      <c r="E412" s="23" t="s">
        <v>188</v>
      </c>
      <c r="F412" s="33">
        <v>1</v>
      </c>
      <c r="G412" s="25" t="s">
        <v>189</v>
      </c>
    </row>
    <row r="413" spans="1:7" ht="17.100000000000001" customHeight="1" x14ac:dyDescent="0.3">
      <c r="A413" s="22" t="s">
        <v>183</v>
      </c>
      <c r="B413" s="22" t="s">
        <v>50</v>
      </c>
      <c r="C413" s="22" t="s">
        <v>82</v>
      </c>
      <c r="D413" s="22" t="s">
        <v>80</v>
      </c>
      <c r="E413" s="23" t="s">
        <v>188</v>
      </c>
      <c r="F413" s="33">
        <v>1</v>
      </c>
      <c r="G413" s="25" t="s">
        <v>189</v>
      </c>
    </row>
    <row r="414" spans="1:7" ht="17.100000000000001" customHeight="1" x14ac:dyDescent="0.3">
      <c r="A414" s="22" t="s">
        <v>183</v>
      </c>
      <c r="B414" s="22" t="s">
        <v>50</v>
      </c>
      <c r="C414" s="22" t="s">
        <v>84</v>
      </c>
      <c r="D414" s="22" t="s">
        <v>79</v>
      </c>
      <c r="E414" s="23" t="s">
        <v>188</v>
      </c>
      <c r="F414" s="33">
        <v>1</v>
      </c>
      <c r="G414" s="25" t="s">
        <v>189</v>
      </c>
    </row>
    <row r="415" spans="1:7" ht="17.100000000000001" customHeight="1" x14ac:dyDescent="0.3">
      <c r="A415" s="22" t="s">
        <v>183</v>
      </c>
      <c r="B415" s="22" t="s">
        <v>50</v>
      </c>
      <c r="C415" s="22" t="s">
        <v>84</v>
      </c>
      <c r="D415" s="22" t="s">
        <v>80</v>
      </c>
      <c r="E415" s="23" t="s">
        <v>188</v>
      </c>
      <c r="F415" s="33">
        <v>1</v>
      </c>
      <c r="G415" s="25" t="s">
        <v>189</v>
      </c>
    </row>
    <row r="416" spans="1:7" ht="17.100000000000001" customHeight="1" x14ac:dyDescent="0.3">
      <c r="A416" s="22" t="s">
        <v>183</v>
      </c>
      <c r="B416" s="22" t="s">
        <v>50</v>
      </c>
      <c r="C416" s="22" t="s">
        <v>81</v>
      </c>
      <c r="D416" s="22" t="s">
        <v>79</v>
      </c>
      <c r="E416" s="23">
        <v>20</v>
      </c>
      <c r="F416" s="33" t="s">
        <v>188</v>
      </c>
      <c r="G416" s="25" t="s">
        <v>188</v>
      </c>
    </row>
    <row r="417" spans="1:7" ht="17.100000000000001" customHeight="1" x14ac:dyDescent="0.3">
      <c r="A417" s="22" t="s">
        <v>183</v>
      </c>
      <c r="B417" s="22" t="s">
        <v>50</v>
      </c>
      <c r="C417" s="22" t="s">
        <v>81</v>
      </c>
      <c r="D417" s="22" t="s">
        <v>80</v>
      </c>
      <c r="E417" s="23">
        <v>19</v>
      </c>
      <c r="F417" s="33" t="s">
        <v>188</v>
      </c>
      <c r="G417" s="25" t="s">
        <v>188</v>
      </c>
    </row>
    <row r="418" spans="1:7" ht="17.100000000000001" customHeight="1" x14ac:dyDescent="0.3">
      <c r="A418" s="22" t="s">
        <v>183</v>
      </c>
      <c r="B418" s="22" t="s">
        <v>50</v>
      </c>
      <c r="C418" s="22" t="s">
        <v>83</v>
      </c>
      <c r="D418" s="22" t="s">
        <v>80</v>
      </c>
      <c r="E418" s="23" t="s">
        <v>188</v>
      </c>
      <c r="F418" s="33">
        <v>1</v>
      </c>
      <c r="G418" s="25" t="s">
        <v>189</v>
      </c>
    </row>
    <row r="419" spans="1:7" ht="17.100000000000001" customHeight="1" x14ac:dyDescent="0.3">
      <c r="A419" s="22" t="s">
        <v>183</v>
      </c>
      <c r="B419" s="22" t="s">
        <v>51</v>
      </c>
      <c r="C419" s="22" t="s">
        <v>78</v>
      </c>
      <c r="D419" s="22" t="s">
        <v>79</v>
      </c>
      <c r="E419" s="23">
        <v>65</v>
      </c>
      <c r="F419" s="33" t="s">
        <v>188</v>
      </c>
      <c r="G419" s="25" t="s">
        <v>188</v>
      </c>
    </row>
    <row r="420" spans="1:7" ht="17.100000000000001" customHeight="1" x14ac:dyDescent="0.3">
      <c r="A420" s="22" t="s">
        <v>183</v>
      </c>
      <c r="B420" s="22" t="s">
        <v>51</v>
      </c>
      <c r="C420" s="22" t="s">
        <v>78</v>
      </c>
      <c r="D420" s="22" t="s">
        <v>80</v>
      </c>
      <c r="E420" s="23">
        <v>82</v>
      </c>
      <c r="F420" s="33" t="s">
        <v>188</v>
      </c>
      <c r="G420" s="25" t="s">
        <v>188</v>
      </c>
    </row>
    <row r="421" spans="1:7" ht="17.100000000000001" customHeight="1" x14ac:dyDescent="0.3">
      <c r="A421" s="22" t="s">
        <v>183</v>
      </c>
      <c r="B421" s="22" t="s">
        <v>51</v>
      </c>
      <c r="C421" s="22" t="s">
        <v>82</v>
      </c>
      <c r="D421" s="22" t="s">
        <v>79</v>
      </c>
      <c r="E421" s="23" t="s">
        <v>188</v>
      </c>
      <c r="F421" s="33">
        <v>2</v>
      </c>
      <c r="G421" s="25" t="s">
        <v>190</v>
      </c>
    </row>
    <row r="422" spans="1:7" ht="17.100000000000001" customHeight="1" x14ac:dyDescent="0.3">
      <c r="A422" s="22" t="s">
        <v>183</v>
      </c>
      <c r="B422" s="22" t="s">
        <v>51</v>
      </c>
      <c r="C422" s="22" t="s">
        <v>82</v>
      </c>
      <c r="D422" s="22" t="s">
        <v>80</v>
      </c>
      <c r="E422" s="23">
        <v>19</v>
      </c>
      <c r="F422" s="33" t="s">
        <v>188</v>
      </c>
      <c r="G422" s="25" t="s">
        <v>188</v>
      </c>
    </row>
    <row r="423" spans="1:7" ht="17.100000000000001" customHeight="1" x14ac:dyDescent="0.3">
      <c r="A423" s="22" t="s">
        <v>183</v>
      </c>
      <c r="B423" s="22" t="s">
        <v>51</v>
      </c>
      <c r="C423" s="22" t="s">
        <v>84</v>
      </c>
      <c r="D423" s="22" t="s">
        <v>79</v>
      </c>
      <c r="E423" s="23">
        <v>16</v>
      </c>
      <c r="F423" s="33" t="s">
        <v>188</v>
      </c>
      <c r="G423" s="25" t="s">
        <v>188</v>
      </c>
    </row>
    <row r="424" spans="1:7" ht="17.100000000000001" customHeight="1" x14ac:dyDescent="0.3">
      <c r="A424" s="22" t="s">
        <v>183</v>
      </c>
      <c r="B424" s="22" t="s">
        <v>51</v>
      </c>
      <c r="C424" s="22" t="s">
        <v>84</v>
      </c>
      <c r="D424" s="22" t="s">
        <v>80</v>
      </c>
      <c r="E424" s="23">
        <v>18</v>
      </c>
      <c r="F424" s="33" t="s">
        <v>188</v>
      </c>
      <c r="G424" s="25" t="s">
        <v>188</v>
      </c>
    </row>
    <row r="425" spans="1:7" ht="17.100000000000001" customHeight="1" x14ac:dyDescent="0.3">
      <c r="A425" s="22" t="s">
        <v>183</v>
      </c>
      <c r="B425" s="22" t="s">
        <v>51</v>
      </c>
      <c r="C425" s="22" t="s">
        <v>81</v>
      </c>
      <c r="D425" s="22" t="s">
        <v>79</v>
      </c>
      <c r="E425" s="23">
        <v>121</v>
      </c>
      <c r="F425" s="33" t="s">
        <v>188</v>
      </c>
      <c r="G425" s="25" t="s">
        <v>188</v>
      </c>
    </row>
    <row r="426" spans="1:7" ht="17.100000000000001" customHeight="1" x14ac:dyDescent="0.3">
      <c r="A426" s="22" t="s">
        <v>183</v>
      </c>
      <c r="B426" s="22" t="s">
        <v>51</v>
      </c>
      <c r="C426" s="22" t="s">
        <v>81</v>
      </c>
      <c r="D426" s="22" t="s">
        <v>80</v>
      </c>
      <c r="E426" s="23">
        <v>133</v>
      </c>
      <c r="F426" s="33" t="s">
        <v>188</v>
      </c>
      <c r="G426" s="25" t="s">
        <v>188</v>
      </c>
    </row>
    <row r="427" spans="1:7" ht="17.100000000000001" customHeight="1" x14ac:dyDescent="0.3">
      <c r="A427" s="22" t="s">
        <v>183</v>
      </c>
      <c r="B427" s="22" t="s">
        <v>51</v>
      </c>
      <c r="C427" s="22" t="s">
        <v>83</v>
      </c>
      <c r="D427" s="22" t="s">
        <v>79</v>
      </c>
      <c r="E427" s="23" t="s">
        <v>188</v>
      </c>
      <c r="F427" s="33">
        <v>1</v>
      </c>
      <c r="G427" s="25" t="s">
        <v>189</v>
      </c>
    </row>
    <row r="428" spans="1:7" ht="17.100000000000001" customHeight="1" x14ac:dyDescent="0.3">
      <c r="A428" s="22" t="s">
        <v>183</v>
      </c>
      <c r="B428" s="22" t="s">
        <v>51</v>
      </c>
      <c r="C428" s="22" t="s">
        <v>83</v>
      </c>
      <c r="D428" s="22" t="s">
        <v>80</v>
      </c>
      <c r="E428" s="23">
        <v>16</v>
      </c>
      <c r="F428" s="33" t="s">
        <v>188</v>
      </c>
      <c r="G428" s="25" t="s">
        <v>188</v>
      </c>
    </row>
    <row r="429" spans="1:7" ht="17.100000000000001" customHeight="1" x14ac:dyDescent="0.3">
      <c r="A429" s="22" t="s">
        <v>183</v>
      </c>
      <c r="B429" s="22" t="s">
        <v>52</v>
      </c>
      <c r="C429" s="22" t="s">
        <v>78</v>
      </c>
      <c r="D429" s="22" t="s">
        <v>79</v>
      </c>
      <c r="E429" s="23">
        <v>72</v>
      </c>
      <c r="F429" s="33" t="s">
        <v>188</v>
      </c>
      <c r="G429" s="25" t="s">
        <v>188</v>
      </c>
    </row>
    <row r="430" spans="1:7" ht="17.100000000000001" customHeight="1" x14ac:dyDescent="0.3">
      <c r="A430" s="22" t="s">
        <v>183</v>
      </c>
      <c r="B430" s="22" t="s">
        <v>52</v>
      </c>
      <c r="C430" s="22" t="s">
        <v>78</v>
      </c>
      <c r="D430" s="22" t="s">
        <v>80</v>
      </c>
      <c r="E430" s="23">
        <v>72</v>
      </c>
      <c r="F430" s="33" t="s">
        <v>188</v>
      </c>
      <c r="G430" s="25" t="s">
        <v>188</v>
      </c>
    </row>
    <row r="431" spans="1:7" ht="17.100000000000001" customHeight="1" x14ac:dyDescent="0.3">
      <c r="A431" s="22" t="s">
        <v>183</v>
      </c>
      <c r="B431" s="22" t="s">
        <v>52</v>
      </c>
      <c r="C431" s="22" t="s">
        <v>82</v>
      </c>
      <c r="D431" s="22" t="s">
        <v>79</v>
      </c>
      <c r="E431" s="23">
        <v>18</v>
      </c>
      <c r="F431" s="33" t="s">
        <v>188</v>
      </c>
      <c r="G431" s="25" t="s">
        <v>188</v>
      </c>
    </row>
    <row r="432" spans="1:7" ht="17.100000000000001" customHeight="1" x14ac:dyDescent="0.3">
      <c r="A432" s="22" t="s">
        <v>183</v>
      </c>
      <c r="B432" s="22" t="s">
        <v>52</v>
      </c>
      <c r="C432" s="22" t="s">
        <v>82</v>
      </c>
      <c r="D432" s="22" t="s">
        <v>80</v>
      </c>
      <c r="E432" s="23">
        <v>15</v>
      </c>
      <c r="F432" s="33" t="s">
        <v>188</v>
      </c>
      <c r="G432" s="25" t="s">
        <v>188</v>
      </c>
    </row>
    <row r="433" spans="1:7" ht="17.100000000000001" customHeight="1" x14ac:dyDescent="0.3">
      <c r="A433" s="22" t="s">
        <v>183</v>
      </c>
      <c r="B433" s="22" t="s">
        <v>52</v>
      </c>
      <c r="C433" s="22" t="s">
        <v>84</v>
      </c>
      <c r="D433" s="22" t="s">
        <v>79</v>
      </c>
      <c r="E433" s="23">
        <v>24</v>
      </c>
      <c r="F433" s="33" t="s">
        <v>188</v>
      </c>
      <c r="G433" s="25" t="s">
        <v>188</v>
      </c>
    </row>
    <row r="434" spans="1:7" ht="17.100000000000001" customHeight="1" x14ac:dyDescent="0.3">
      <c r="A434" s="22" t="s">
        <v>183</v>
      </c>
      <c r="B434" s="22" t="s">
        <v>52</v>
      </c>
      <c r="C434" s="22" t="s">
        <v>84</v>
      </c>
      <c r="D434" s="22" t="s">
        <v>80</v>
      </c>
      <c r="E434" s="23">
        <v>31</v>
      </c>
      <c r="F434" s="33" t="s">
        <v>188</v>
      </c>
      <c r="G434" s="25" t="s">
        <v>188</v>
      </c>
    </row>
    <row r="435" spans="1:7" ht="17.100000000000001" customHeight="1" x14ac:dyDescent="0.3">
      <c r="A435" s="22" t="s">
        <v>183</v>
      </c>
      <c r="B435" s="22" t="s">
        <v>52</v>
      </c>
      <c r="C435" s="22" t="s">
        <v>81</v>
      </c>
      <c r="D435" s="22" t="s">
        <v>79</v>
      </c>
      <c r="E435" s="23">
        <v>173</v>
      </c>
      <c r="F435" s="33" t="s">
        <v>188</v>
      </c>
      <c r="G435" s="25" t="s">
        <v>188</v>
      </c>
    </row>
    <row r="436" spans="1:7" ht="17.100000000000001" customHeight="1" x14ac:dyDescent="0.3">
      <c r="A436" s="22" t="s">
        <v>183</v>
      </c>
      <c r="B436" s="22" t="s">
        <v>52</v>
      </c>
      <c r="C436" s="22" t="s">
        <v>81</v>
      </c>
      <c r="D436" s="22" t="s">
        <v>80</v>
      </c>
      <c r="E436" s="23">
        <v>206</v>
      </c>
      <c r="F436" s="33" t="s">
        <v>188</v>
      </c>
      <c r="G436" s="25" t="s">
        <v>188</v>
      </c>
    </row>
    <row r="437" spans="1:7" ht="17.100000000000001" customHeight="1" x14ac:dyDescent="0.3">
      <c r="A437" s="22" t="s">
        <v>183</v>
      </c>
      <c r="B437" s="22" t="s">
        <v>52</v>
      </c>
      <c r="C437" s="22" t="s">
        <v>83</v>
      </c>
      <c r="D437" s="22" t="s">
        <v>79</v>
      </c>
      <c r="E437" s="23">
        <v>21</v>
      </c>
      <c r="F437" s="33" t="s">
        <v>188</v>
      </c>
      <c r="G437" s="25" t="s">
        <v>188</v>
      </c>
    </row>
    <row r="438" spans="1:7" ht="17.100000000000001" customHeight="1" x14ac:dyDescent="0.3">
      <c r="A438" s="22" t="s">
        <v>183</v>
      </c>
      <c r="B438" s="22" t="s">
        <v>52</v>
      </c>
      <c r="C438" s="22" t="s">
        <v>83</v>
      </c>
      <c r="D438" s="22" t="s">
        <v>80</v>
      </c>
      <c r="E438" s="23">
        <v>12</v>
      </c>
      <c r="F438" s="33" t="s">
        <v>188</v>
      </c>
      <c r="G438" s="25" t="s">
        <v>188</v>
      </c>
    </row>
    <row r="439" spans="1:7" ht="17.100000000000001" customHeight="1" x14ac:dyDescent="0.3">
      <c r="A439" s="22" t="s">
        <v>183</v>
      </c>
      <c r="B439" s="22" t="s">
        <v>53</v>
      </c>
      <c r="C439" s="22" t="s">
        <v>78</v>
      </c>
      <c r="D439" s="22" t="s">
        <v>79</v>
      </c>
      <c r="E439" s="23">
        <v>104</v>
      </c>
      <c r="F439" s="33" t="s">
        <v>188</v>
      </c>
      <c r="G439" s="25" t="s">
        <v>188</v>
      </c>
    </row>
    <row r="440" spans="1:7" ht="17.100000000000001" customHeight="1" x14ac:dyDescent="0.3">
      <c r="A440" s="22" t="s">
        <v>183</v>
      </c>
      <c r="B440" s="22" t="s">
        <v>53</v>
      </c>
      <c r="C440" s="22" t="s">
        <v>78</v>
      </c>
      <c r="D440" s="22" t="s">
        <v>80</v>
      </c>
      <c r="E440" s="23">
        <v>85</v>
      </c>
      <c r="F440" s="33" t="s">
        <v>188</v>
      </c>
      <c r="G440" s="25" t="s">
        <v>188</v>
      </c>
    </row>
    <row r="441" spans="1:7" ht="17.100000000000001" customHeight="1" x14ac:dyDescent="0.3">
      <c r="A441" s="22" t="s">
        <v>183</v>
      </c>
      <c r="B441" s="22" t="s">
        <v>53</v>
      </c>
      <c r="C441" s="22" t="s">
        <v>82</v>
      </c>
      <c r="D441" s="22" t="s">
        <v>79</v>
      </c>
      <c r="E441" s="23" t="s">
        <v>188</v>
      </c>
      <c r="F441" s="33">
        <v>2</v>
      </c>
      <c r="G441" s="25" t="s">
        <v>190</v>
      </c>
    </row>
    <row r="442" spans="1:7" ht="17.100000000000001" customHeight="1" x14ac:dyDescent="0.3">
      <c r="A442" s="22" t="s">
        <v>183</v>
      </c>
      <c r="B442" s="22" t="s">
        <v>53</v>
      </c>
      <c r="C442" s="22" t="s">
        <v>82</v>
      </c>
      <c r="D442" s="22" t="s">
        <v>80</v>
      </c>
      <c r="E442" s="23">
        <v>36</v>
      </c>
      <c r="F442" s="33" t="s">
        <v>188</v>
      </c>
      <c r="G442" s="25" t="s">
        <v>188</v>
      </c>
    </row>
    <row r="443" spans="1:7" ht="17.100000000000001" customHeight="1" x14ac:dyDescent="0.3">
      <c r="A443" s="22" t="s">
        <v>183</v>
      </c>
      <c r="B443" s="22" t="s">
        <v>53</v>
      </c>
      <c r="C443" s="22" t="s">
        <v>84</v>
      </c>
      <c r="D443" s="22" t="s">
        <v>79</v>
      </c>
      <c r="E443" s="23">
        <v>29</v>
      </c>
      <c r="F443" s="33" t="s">
        <v>188</v>
      </c>
      <c r="G443" s="25" t="s">
        <v>188</v>
      </c>
    </row>
    <row r="444" spans="1:7" ht="17.100000000000001" customHeight="1" x14ac:dyDescent="0.3">
      <c r="A444" s="22" t="s">
        <v>183</v>
      </c>
      <c r="B444" s="22" t="s">
        <v>53</v>
      </c>
      <c r="C444" s="22" t="s">
        <v>84</v>
      </c>
      <c r="D444" s="22" t="s">
        <v>80</v>
      </c>
      <c r="E444" s="23">
        <v>28</v>
      </c>
      <c r="F444" s="33" t="s">
        <v>188</v>
      </c>
      <c r="G444" s="25" t="s">
        <v>188</v>
      </c>
    </row>
    <row r="445" spans="1:7" ht="17.100000000000001" customHeight="1" x14ac:dyDescent="0.3">
      <c r="A445" s="22" t="s">
        <v>183</v>
      </c>
      <c r="B445" s="22" t="s">
        <v>53</v>
      </c>
      <c r="C445" s="22" t="s">
        <v>81</v>
      </c>
      <c r="D445" s="22" t="s">
        <v>79</v>
      </c>
      <c r="E445" s="23">
        <v>153</v>
      </c>
      <c r="F445" s="33" t="s">
        <v>188</v>
      </c>
      <c r="G445" s="25" t="s">
        <v>188</v>
      </c>
    </row>
    <row r="446" spans="1:7" ht="17.100000000000001" customHeight="1" x14ac:dyDescent="0.3">
      <c r="A446" s="22" t="s">
        <v>183</v>
      </c>
      <c r="B446" s="22" t="s">
        <v>53</v>
      </c>
      <c r="C446" s="22" t="s">
        <v>81</v>
      </c>
      <c r="D446" s="22" t="s">
        <v>80</v>
      </c>
      <c r="E446" s="23">
        <v>161</v>
      </c>
      <c r="F446" s="33" t="s">
        <v>188</v>
      </c>
      <c r="G446" s="25" t="s">
        <v>188</v>
      </c>
    </row>
    <row r="447" spans="1:7" ht="17.100000000000001" customHeight="1" x14ac:dyDescent="0.3">
      <c r="A447" s="22" t="s">
        <v>183</v>
      </c>
      <c r="B447" s="22" t="s">
        <v>53</v>
      </c>
      <c r="C447" s="22" t="s">
        <v>83</v>
      </c>
      <c r="D447" s="22" t="s">
        <v>79</v>
      </c>
      <c r="E447" s="23" t="s">
        <v>188</v>
      </c>
      <c r="F447" s="33">
        <v>1</v>
      </c>
      <c r="G447" s="25" t="s">
        <v>189</v>
      </c>
    </row>
    <row r="448" spans="1:7" ht="17.100000000000001" customHeight="1" x14ac:dyDescent="0.3">
      <c r="A448" s="22" t="s">
        <v>183</v>
      </c>
      <c r="B448" s="22" t="s">
        <v>53</v>
      </c>
      <c r="C448" s="22" t="s">
        <v>83</v>
      </c>
      <c r="D448" s="22" t="s">
        <v>80</v>
      </c>
      <c r="E448" s="23">
        <v>11</v>
      </c>
      <c r="F448" s="33" t="s">
        <v>188</v>
      </c>
      <c r="G448" s="25" t="s">
        <v>188</v>
      </c>
    </row>
    <row r="449" spans="1:7" ht="17.100000000000001" customHeight="1" x14ac:dyDescent="0.3">
      <c r="A449" s="22" t="s">
        <v>183</v>
      </c>
      <c r="B449" s="22" t="s">
        <v>54</v>
      </c>
      <c r="C449" s="22" t="s">
        <v>78</v>
      </c>
      <c r="D449" s="22" t="s">
        <v>79</v>
      </c>
      <c r="E449" s="23">
        <v>42</v>
      </c>
      <c r="F449" s="33" t="s">
        <v>188</v>
      </c>
      <c r="G449" s="25" t="s">
        <v>188</v>
      </c>
    </row>
    <row r="450" spans="1:7" ht="17.100000000000001" customHeight="1" x14ac:dyDescent="0.3">
      <c r="A450" s="22" t="s">
        <v>183</v>
      </c>
      <c r="B450" s="22" t="s">
        <v>54</v>
      </c>
      <c r="C450" s="22" t="s">
        <v>78</v>
      </c>
      <c r="D450" s="22" t="s">
        <v>80</v>
      </c>
      <c r="E450" s="23">
        <v>43</v>
      </c>
      <c r="F450" s="33" t="s">
        <v>188</v>
      </c>
      <c r="G450" s="25" t="s">
        <v>188</v>
      </c>
    </row>
    <row r="451" spans="1:7" ht="17.100000000000001" customHeight="1" x14ac:dyDescent="0.3">
      <c r="A451" s="22" t="s">
        <v>183</v>
      </c>
      <c r="B451" s="22" t="s">
        <v>54</v>
      </c>
      <c r="C451" s="22" t="s">
        <v>82</v>
      </c>
      <c r="D451" s="22" t="s">
        <v>79</v>
      </c>
      <c r="E451" s="23" t="s">
        <v>188</v>
      </c>
      <c r="F451" s="33">
        <v>1</v>
      </c>
      <c r="G451" s="25" t="s">
        <v>189</v>
      </c>
    </row>
    <row r="452" spans="1:7" ht="17.100000000000001" customHeight="1" x14ac:dyDescent="0.3">
      <c r="A452" s="22" t="s">
        <v>183</v>
      </c>
      <c r="B452" s="22" t="s">
        <v>54</v>
      </c>
      <c r="C452" s="22" t="s">
        <v>82</v>
      </c>
      <c r="D452" s="22" t="s">
        <v>80</v>
      </c>
      <c r="E452" s="23" t="s">
        <v>188</v>
      </c>
      <c r="F452" s="33">
        <v>1</v>
      </c>
      <c r="G452" s="25" t="s">
        <v>189</v>
      </c>
    </row>
    <row r="453" spans="1:7" ht="17.100000000000001" customHeight="1" x14ac:dyDescent="0.3">
      <c r="A453" s="22" t="s">
        <v>183</v>
      </c>
      <c r="B453" s="22" t="s">
        <v>54</v>
      </c>
      <c r="C453" s="22" t="s">
        <v>84</v>
      </c>
      <c r="D453" s="22" t="s">
        <v>79</v>
      </c>
      <c r="E453" s="23" t="s">
        <v>188</v>
      </c>
      <c r="F453" s="33">
        <v>1</v>
      </c>
      <c r="G453" s="25" t="s">
        <v>189</v>
      </c>
    </row>
    <row r="454" spans="1:7" ht="17.100000000000001" customHeight="1" x14ac:dyDescent="0.3">
      <c r="A454" s="22" t="s">
        <v>183</v>
      </c>
      <c r="B454" s="22" t="s">
        <v>54</v>
      </c>
      <c r="C454" s="22" t="s">
        <v>84</v>
      </c>
      <c r="D454" s="22" t="s">
        <v>80</v>
      </c>
      <c r="E454" s="23" t="s">
        <v>188</v>
      </c>
      <c r="F454" s="33">
        <v>1</v>
      </c>
      <c r="G454" s="25" t="s">
        <v>189</v>
      </c>
    </row>
    <row r="455" spans="1:7" ht="17.100000000000001" customHeight="1" x14ac:dyDescent="0.3">
      <c r="A455" s="22" t="s">
        <v>183</v>
      </c>
      <c r="B455" s="22" t="s">
        <v>54</v>
      </c>
      <c r="C455" s="22" t="s">
        <v>81</v>
      </c>
      <c r="D455" s="22" t="s">
        <v>79</v>
      </c>
      <c r="E455" s="23" t="s">
        <v>188</v>
      </c>
      <c r="F455" s="33">
        <v>2</v>
      </c>
      <c r="G455" s="25" t="s">
        <v>190</v>
      </c>
    </row>
    <row r="456" spans="1:7" ht="17.100000000000001" customHeight="1" x14ac:dyDescent="0.3">
      <c r="A456" s="22" t="s">
        <v>183</v>
      </c>
      <c r="B456" s="22" t="s">
        <v>54</v>
      </c>
      <c r="C456" s="22" t="s">
        <v>81</v>
      </c>
      <c r="D456" s="22" t="s">
        <v>80</v>
      </c>
      <c r="E456" s="23" t="s">
        <v>188</v>
      </c>
      <c r="F456" s="33">
        <v>2</v>
      </c>
      <c r="G456" s="25" t="s">
        <v>190</v>
      </c>
    </row>
    <row r="457" spans="1:7" ht="17.100000000000001" customHeight="1" x14ac:dyDescent="0.3">
      <c r="A457" s="22" t="s">
        <v>183</v>
      </c>
      <c r="B457" s="22" t="s">
        <v>54</v>
      </c>
      <c r="C457" s="22" t="s">
        <v>83</v>
      </c>
      <c r="D457" s="22" t="s">
        <v>79</v>
      </c>
      <c r="E457" s="23" t="s">
        <v>188</v>
      </c>
      <c r="F457" s="33">
        <v>1</v>
      </c>
      <c r="G457" s="25" t="s">
        <v>189</v>
      </c>
    </row>
    <row r="458" spans="1:7" ht="17.100000000000001" customHeight="1" x14ac:dyDescent="0.3">
      <c r="A458" s="22" t="s">
        <v>183</v>
      </c>
      <c r="B458" s="22" t="s">
        <v>54</v>
      </c>
      <c r="C458" s="22" t="s">
        <v>83</v>
      </c>
      <c r="D458" s="22" t="s">
        <v>80</v>
      </c>
      <c r="E458" s="23" t="s">
        <v>188</v>
      </c>
      <c r="F458" s="33">
        <v>1</v>
      </c>
      <c r="G458" s="25" t="s">
        <v>189</v>
      </c>
    </row>
    <row r="459" spans="1:7" ht="17.100000000000001" customHeight="1" x14ac:dyDescent="0.3">
      <c r="A459" s="22" t="s">
        <v>183</v>
      </c>
      <c r="B459" s="22" t="s">
        <v>55</v>
      </c>
      <c r="C459" s="22" t="s">
        <v>78</v>
      </c>
      <c r="D459" s="22" t="s">
        <v>79</v>
      </c>
      <c r="E459" s="23" t="s">
        <v>188</v>
      </c>
      <c r="F459" s="33">
        <v>2</v>
      </c>
      <c r="G459" s="25" t="s">
        <v>190</v>
      </c>
    </row>
    <row r="460" spans="1:7" ht="17.100000000000001" customHeight="1" x14ac:dyDescent="0.3">
      <c r="A460" s="22" t="s">
        <v>183</v>
      </c>
      <c r="B460" s="22" t="s">
        <v>55</v>
      </c>
      <c r="C460" s="22" t="s">
        <v>78</v>
      </c>
      <c r="D460" s="22" t="s">
        <v>80</v>
      </c>
      <c r="E460" s="23" t="s">
        <v>188</v>
      </c>
      <c r="F460" s="33">
        <v>2</v>
      </c>
      <c r="G460" s="25" t="s">
        <v>190</v>
      </c>
    </row>
    <row r="461" spans="1:7" ht="17.100000000000001" customHeight="1" x14ac:dyDescent="0.3">
      <c r="A461" s="22" t="s">
        <v>183</v>
      </c>
      <c r="B461" s="22" t="s">
        <v>55</v>
      </c>
      <c r="C461" s="22" t="s">
        <v>82</v>
      </c>
      <c r="D461" s="22" t="s">
        <v>79</v>
      </c>
      <c r="E461" s="23" t="s">
        <v>188</v>
      </c>
      <c r="F461" s="33">
        <v>1</v>
      </c>
      <c r="G461" s="25" t="s">
        <v>189</v>
      </c>
    </row>
    <row r="462" spans="1:7" ht="17.100000000000001" customHeight="1" x14ac:dyDescent="0.3">
      <c r="A462" s="22" t="s">
        <v>183</v>
      </c>
      <c r="B462" s="22" t="s">
        <v>55</v>
      </c>
      <c r="C462" s="22" t="s">
        <v>82</v>
      </c>
      <c r="D462" s="22" t="s">
        <v>80</v>
      </c>
      <c r="E462" s="23" t="s">
        <v>188</v>
      </c>
      <c r="F462" s="33">
        <v>1</v>
      </c>
      <c r="G462" s="25" t="s">
        <v>189</v>
      </c>
    </row>
    <row r="463" spans="1:7" ht="17.100000000000001" customHeight="1" x14ac:dyDescent="0.3">
      <c r="A463" s="22" t="s">
        <v>183</v>
      </c>
      <c r="B463" s="22" t="s">
        <v>55</v>
      </c>
      <c r="C463" s="22" t="s">
        <v>84</v>
      </c>
      <c r="D463" s="22" t="s">
        <v>79</v>
      </c>
      <c r="E463" s="23" t="s">
        <v>188</v>
      </c>
      <c r="F463" s="33">
        <v>1</v>
      </c>
      <c r="G463" s="25" t="s">
        <v>189</v>
      </c>
    </row>
    <row r="464" spans="1:7" ht="17.100000000000001" customHeight="1" x14ac:dyDescent="0.3">
      <c r="A464" s="22" t="s">
        <v>183</v>
      </c>
      <c r="B464" s="22" t="s">
        <v>55</v>
      </c>
      <c r="C464" s="22" t="s">
        <v>84</v>
      </c>
      <c r="D464" s="22" t="s">
        <v>80</v>
      </c>
      <c r="E464" s="23" t="s">
        <v>188</v>
      </c>
      <c r="F464" s="33">
        <v>1</v>
      </c>
      <c r="G464" s="25" t="s">
        <v>189</v>
      </c>
    </row>
    <row r="465" spans="1:7" ht="17.100000000000001" customHeight="1" x14ac:dyDescent="0.3">
      <c r="A465" s="22" t="s">
        <v>183</v>
      </c>
      <c r="B465" s="22" t="s">
        <v>55</v>
      </c>
      <c r="C465" s="22" t="s">
        <v>81</v>
      </c>
      <c r="D465" s="22" t="s">
        <v>79</v>
      </c>
      <c r="E465" s="23">
        <v>15</v>
      </c>
      <c r="F465" s="33" t="s">
        <v>188</v>
      </c>
      <c r="G465" s="25" t="s">
        <v>188</v>
      </c>
    </row>
    <row r="466" spans="1:7" ht="17.100000000000001" customHeight="1" x14ac:dyDescent="0.3">
      <c r="A466" s="22" t="s">
        <v>183</v>
      </c>
      <c r="B466" s="22" t="s">
        <v>55</v>
      </c>
      <c r="C466" s="22" t="s">
        <v>81</v>
      </c>
      <c r="D466" s="22" t="s">
        <v>80</v>
      </c>
      <c r="E466" s="23">
        <v>25</v>
      </c>
      <c r="F466" s="33" t="s">
        <v>188</v>
      </c>
      <c r="G466" s="25" t="s">
        <v>188</v>
      </c>
    </row>
    <row r="467" spans="1:7" ht="17.100000000000001" customHeight="1" x14ac:dyDescent="0.3">
      <c r="A467" s="22" t="s">
        <v>183</v>
      </c>
      <c r="B467" s="22" t="s">
        <v>55</v>
      </c>
      <c r="C467" s="22" t="s">
        <v>83</v>
      </c>
      <c r="D467" s="22" t="s">
        <v>79</v>
      </c>
      <c r="E467" s="23" t="s">
        <v>188</v>
      </c>
      <c r="F467" s="33">
        <v>1</v>
      </c>
      <c r="G467" s="25" t="s">
        <v>189</v>
      </c>
    </row>
    <row r="468" spans="1:7" ht="17.100000000000001" customHeight="1" x14ac:dyDescent="0.3">
      <c r="A468" s="22" t="s">
        <v>183</v>
      </c>
      <c r="B468" s="22" t="s">
        <v>55</v>
      </c>
      <c r="C468" s="22" t="s">
        <v>83</v>
      </c>
      <c r="D468" s="22" t="s">
        <v>80</v>
      </c>
      <c r="E468" s="23" t="s">
        <v>188</v>
      </c>
      <c r="F468" s="33">
        <v>1</v>
      </c>
      <c r="G468" s="25" t="s">
        <v>189</v>
      </c>
    </row>
    <row r="469" spans="1:7" ht="17.100000000000001" customHeight="1" x14ac:dyDescent="0.3">
      <c r="A469" s="22" t="s">
        <v>183</v>
      </c>
      <c r="B469" s="22" t="s">
        <v>56</v>
      </c>
      <c r="C469" s="22" t="s">
        <v>78</v>
      </c>
      <c r="D469" s="22" t="s">
        <v>79</v>
      </c>
      <c r="E469" s="23" t="s">
        <v>188</v>
      </c>
      <c r="F469" s="33">
        <v>1</v>
      </c>
      <c r="G469" s="25" t="s">
        <v>189</v>
      </c>
    </row>
    <row r="470" spans="1:7" ht="17.100000000000001" customHeight="1" x14ac:dyDescent="0.3">
      <c r="A470" s="22" t="s">
        <v>183</v>
      </c>
      <c r="B470" s="22" t="s">
        <v>56</v>
      </c>
      <c r="C470" s="22" t="s">
        <v>78</v>
      </c>
      <c r="D470" s="22" t="s">
        <v>80</v>
      </c>
      <c r="E470" s="23" t="s">
        <v>188</v>
      </c>
      <c r="F470" s="33">
        <v>1</v>
      </c>
      <c r="G470" s="25" t="s">
        <v>189</v>
      </c>
    </row>
    <row r="471" spans="1:7" ht="17.100000000000001" customHeight="1" x14ac:dyDescent="0.3">
      <c r="A471" s="22" t="s">
        <v>183</v>
      </c>
      <c r="B471" s="22" t="s">
        <v>56</v>
      </c>
      <c r="C471" s="22" t="s">
        <v>81</v>
      </c>
      <c r="D471" s="22" t="s">
        <v>79</v>
      </c>
      <c r="E471" s="23" t="s">
        <v>188</v>
      </c>
      <c r="F471" s="33">
        <v>1</v>
      </c>
      <c r="G471" s="25" t="s">
        <v>189</v>
      </c>
    </row>
    <row r="472" spans="1:7" ht="17.100000000000001" customHeight="1" x14ac:dyDescent="0.3">
      <c r="A472" s="22" t="s">
        <v>183</v>
      </c>
      <c r="B472" s="22" t="s">
        <v>56</v>
      </c>
      <c r="C472" s="22" t="s">
        <v>81</v>
      </c>
      <c r="D472" s="22" t="s">
        <v>80</v>
      </c>
      <c r="E472" s="23" t="s">
        <v>188</v>
      </c>
      <c r="F472" s="33">
        <v>1</v>
      </c>
      <c r="G472" s="25" t="s">
        <v>189</v>
      </c>
    </row>
    <row r="473" spans="1:7" ht="17.100000000000001" customHeight="1" x14ac:dyDescent="0.3">
      <c r="A473" s="22" t="s">
        <v>183</v>
      </c>
      <c r="B473" s="22" t="s">
        <v>57</v>
      </c>
      <c r="C473" s="22" t="s">
        <v>78</v>
      </c>
      <c r="D473" s="22" t="s">
        <v>79</v>
      </c>
      <c r="E473" s="23">
        <v>188</v>
      </c>
      <c r="F473" s="33" t="s">
        <v>188</v>
      </c>
      <c r="G473" s="25" t="s">
        <v>188</v>
      </c>
    </row>
    <row r="474" spans="1:7" ht="17.100000000000001" customHeight="1" x14ac:dyDescent="0.3">
      <c r="A474" s="22" t="s">
        <v>183</v>
      </c>
      <c r="B474" s="22" t="s">
        <v>57</v>
      </c>
      <c r="C474" s="22" t="s">
        <v>78</v>
      </c>
      <c r="D474" s="22" t="s">
        <v>80</v>
      </c>
      <c r="E474" s="23">
        <v>251</v>
      </c>
      <c r="F474" s="33" t="s">
        <v>188</v>
      </c>
      <c r="G474" s="25" t="s">
        <v>188</v>
      </c>
    </row>
    <row r="475" spans="1:7" ht="17.100000000000001" customHeight="1" x14ac:dyDescent="0.3">
      <c r="A475" s="22" t="s">
        <v>183</v>
      </c>
      <c r="B475" s="22" t="s">
        <v>57</v>
      </c>
      <c r="C475" s="22" t="s">
        <v>82</v>
      </c>
      <c r="D475" s="22" t="s">
        <v>79</v>
      </c>
      <c r="E475" s="23" t="s">
        <v>188</v>
      </c>
      <c r="F475" s="33">
        <v>1</v>
      </c>
      <c r="G475" s="25" t="s">
        <v>189</v>
      </c>
    </row>
    <row r="476" spans="1:7" ht="17.100000000000001" customHeight="1" x14ac:dyDescent="0.3">
      <c r="A476" s="22" t="s">
        <v>183</v>
      </c>
      <c r="B476" s="22" t="s">
        <v>57</v>
      </c>
      <c r="C476" s="22" t="s">
        <v>82</v>
      </c>
      <c r="D476" s="22" t="s">
        <v>80</v>
      </c>
      <c r="E476" s="23">
        <v>16</v>
      </c>
      <c r="F476" s="33" t="s">
        <v>188</v>
      </c>
      <c r="G476" s="25" t="s">
        <v>188</v>
      </c>
    </row>
    <row r="477" spans="1:7" ht="17.100000000000001" customHeight="1" x14ac:dyDescent="0.3">
      <c r="A477" s="22" t="s">
        <v>183</v>
      </c>
      <c r="B477" s="22" t="s">
        <v>57</v>
      </c>
      <c r="C477" s="22" t="s">
        <v>84</v>
      </c>
      <c r="D477" s="22" t="s">
        <v>79</v>
      </c>
      <c r="E477" s="23">
        <v>29</v>
      </c>
      <c r="F477" s="33" t="s">
        <v>188</v>
      </c>
      <c r="G477" s="25" t="s">
        <v>188</v>
      </c>
    </row>
    <row r="478" spans="1:7" ht="17.100000000000001" customHeight="1" x14ac:dyDescent="0.3">
      <c r="A478" s="22" t="s">
        <v>183</v>
      </c>
      <c r="B478" s="22" t="s">
        <v>57</v>
      </c>
      <c r="C478" s="22" t="s">
        <v>84</v>
      </c>
      <c r="D478" s="22" t="s">
        <v>80</v>
      </c>
      <c r="E478" s="23">
        <v>19</v>
      </c>
      <c r="F478" s="33" t="s">
        <v>188</v>
      </c>
      <c r="G478" s="25" t="s">
        <v>188</v>
      </c>
    </row>
    <row r="479" spans="1:7" ht="17.100000000000001" customHeight="1" x14ac:dyDescent="0.3">
      <c r="A479" s="22" t="s">
        <v>183</v>
      </c>
      <c r="B479" s="22" t="s">
        <v>57</v>
      </c>
      <c r="C479" s="22" t="s">
        <v>81</v>
      </c>
      <c r="D479" s="22" t="s">
        <v>79</v>
      </c>
      <c r="E479" s="23">
        <v>101</v>
      </c>
      <c r="F479" s="33" t="s">
        <v>188</v>
      </c>
      <c r="G479" s="25" t="s">
        <v>188</v>
      </c>
    </row>
    <row r="480" spans="1:7" ht="17.100000000000001" customHeight="1" x14ac:dyDescent="0.3">
      <c r="A480" s="22" t="s">
        <v>183</v>
      </c>
      <c r="B480" s="22" t="s">
        <v>57</v>
      </c>
      <c r="C480" s="22" t="s">
        <v>81</v>
      </c>
      <c r="D480" s="22" t="s">
        <v>80</v>
      </c>
      <c r="E480" s="23">
        <v>142</v>
      </c>
      <c r="F480" s="33" t="s">
        <v>188</v>
      </c>
      <c r="G480" s="25" t="s">
        <v>188</v>
      </c>
    </row>
    <row r="481" spans="1:7" ht="17.100000000000001" customHeight="1" x14ac:dyDescent="0.3">
      <c r="A481" s="22" t="s">
        <v>183</v>
      </c>
      <c r="B481" s="22" t="s">
        <v>57</v>
      </c>
      <c r="C481" s="22" t="s">
        <v>83</v>
      </c>
      <c r="D481" s="22" t="s">
        <v>79</v>
      </c>
      <c r="E481" s="23" t="s">
        <v>188</v>
      </c>
      <c r="F481" s="33">
        <v>1</v>
      </c>
      <c r="G481" s="25" t="s">
        <v>189</v>
      </c>
    </row>
    <row r="482" spans="1:7" ht="17.100000000000001" customHeight="1" x14ac:dyDescent="0.3">
      <c r="A482" s="22" t="s">
        <v>183</v>
      </c>
      <c r="B482" s="22" t="s">
        <v>57</v>
      </c>
      <c r="C482" s="22" t="s">
        <v>83</v>
      </c>
      <c r="D482" s="22" t="s">
        <v>80</v>
      </c>
      <c r="E482" s="23">
        <v>18</v>
      </c>
      <c r="F482" s="33" t="s">
        <v>188</v>
      </c>
      <c r="G482" s="25" t="s">
        <v>188</v>
      </c>
    </row>
    <row r="483" spans="1:7" ht="17.100000000000001" customHeight="1" x14ac:dyDescent="0.3">
      <c r="A483" s="22" t="s">
        <v>183</v>
      </c>
      <c r="B483" s="22" t="s">
        <v>58</v>
      </c>
      <c r="C483" s="22" t="s">
        <v>78</v>
      </c>
      <c r="D483" s="22" t="s">
        <v>79</v>
      </c>
      <c r="E483" s="23" t="s">
        <v>188</v>
      </c>
      <c r="F483" s="33">
        <v>1</v>
      </c>
      <c r="G483" s="25" t="s">
        <v>189</v>
      </c>
    </row>
    <row r="484" spans="1:7" ht="17.100000000000001" customHeight="1" x14ac:dyDescent="0.3">
      <c r="A484" s="22" t="s">
        <v>183</v>
      </c>
      <c r="B484" s="22" t="s">
        <v>58</v>
      </c>
      <c r="C484" s="22" t="s">
        <v>78</v>
      </c>
      <c r="D484" s="22" t="s">
        <v>80</v>
      </c>
      <c r="E484" s="23" t="s">
        <v>188</v>
      </c>
      <c r="F484" s="33">
        <v>1</v>
      </c>
      <c r="G484" s="25" t="s">
        <v>189</v>
      </c>
    </row>
    <row r="485" spans="1:7" ht="17.100000000000001" customHeight="1" x14ac:dyDescent="0.3">
      <c r="A485" s="22" t="s">
        <v>183</v>
      </c>
      <c r="B485" s="22" t="s">
        <v>58</v>
      </c>
      <c r="C485" s="22" t="s">
        <v>82</v>
      </c>
      <c r="D485" s="22" t="s">
        <v>79</v>
      </c>
      <c r="E485" s="23" t="s">
        <v>188</v>
      </c>
      <c r="F485" s="33">
        <v>1</v>
      </c>
      <c r="G485" s="25" t="s">
        <v>189</v>
      </c>
    </row>
    <row r="486" spans="1:7" ht="17.100000000000001" customHeight="1" x14ac:dyDescent="0.3">
      <c r="A486" s="22" t="s">
        <v>183</v>
      </c>
      <c r="B486" s="22" t="s">
        <v>58</v>
      </c>
      <c r="C486" s="22" t="s">
        <v>82</v>
      </c>
      <c r="D486" s="22" t="s">
        <v>80</v>
      </c>
      <c r="E486" s="23" t="s">
        <v>188</v>
      </c>
      <c r="F486" s="33">
        <v>1</v>
      </c>
      <c r="G486" s="25" t="s">
        <v>189</v>
      </c>
    </row>
    <row r="487" spans="1:7" ht="17.100000000000001" customHeight="1" x14ac:dyDescent="0.3">
      <c r="A487" s="22" t="s">
        <v>183</v>
      </c>
      <c r="B487" s="22" t="s">
        <v>58</v>
      </c>
      <c r="C487" s="22" t="s">
        <v>84</v>
      </c>
      <c r="D487" s="22" t="s">
        <v>79</v>
      </c>
      <c r="E487" s="23" t="s">
        <v>188</v>
      </c>
      <c r="F487" s="33">
        <v>1</v>
      </c>
      <c r="G487" s="25" t="s">
        <v>189</v>
      </c>
    </row>
    <row r="488" spans="1:7" ht="17.100000000000001" customHeight="1" x14ac:dyDescent="0.3">
      <c r="A488" s="22" t="s">
        <v>183</v>
      </c>
      <c r="B488" s="22" t="s">
        <v>58</v>
      </c>
      <c r="C488" s="22" t="s">
        <v>84</v>
      </c>
      <c r="D488" s="22" t="s">
        <v>80</v>
      </c>
      <c r="E488" s="23" t="s">
        <v>188</v>
      </c>
      <c r="F488" s="33">
        <v>1</v>
      </c>
      <c r="G488" s="25" t="s">
        <v>189</v>
      </c>
    </row>
    <row r="489" spans="1:7" ht="17.100000000000001" customHeight="1" x14ac:dyDescent="0.3">
      <c r="A489" s="22" t="s">
        <v>183</v>
      </c>
      <c r="B489" s="22" t="s">
        <v>58</v>
      </c>
      <c r="C489" s="22" t="s">
        <v>81</v>
      </c>
      <c r="D489" s="22" t="s">
        <v>79</v>
      </c>
      <c r="E489" s="23" t="s">
        <v>188</v>
      </c>
      <c r="F489" s="33">
        <v>1</v>
      </c>
      <c r="G489" s="25" t="s">
        <v>189</v>
      </c>
    </row>
    <row r="490" spans="1:7" ht="17.100000000000001" customHeight="1" x14ac:dyDescent="0.3">
      <c r="A490" s="22" t="s">
        <v>183</v>
      </c>
      <c r="B490" s="22" t="s">
        <v>58</v>
      </c>
      <c r="C490" s="22" t="s">
        <v>81</v>
      </c>
      <c r="D490" s="22" t="s">
        <v>80</v>
      </c>
      <c r="E490" s="23" t="s">
        <v>188</v>
      </c>
      <c r="F490" s="33">
        <v>1</v>
      </c>
      <c r="G490" s="25" t="s">
        <v>189</v>
      </c>
    </row>
    <row r="491" spans="1:7" ht="17.100000000000001" customHeight="1" x14ac:dyDescent="0.3">
      <c r="A491" s="22" t="s">
        <v>183</v>
      </c>
      <c r="B491" s="22" t="s">
        <v>58</v>
      </c>
      <c r="C491" s="22" t="s">
        <v>83</v>
      </c>
      <c r="D491" s="22" t="s">
        <v>79</v>
      </c>
      <c r="E491" s="23" t="s">
        <v>188</v>
      </c>
      <c r="F491" s="33">
        <v>1</v>
      </c>
      <c r="G491" s="25" t="s">
        <v>189</v>
      </c>
    </row>
    <row r="492" spans="1:7" ht="17.100000000000001" customHeight="1" x14ac:dyDescent="0.3">
      <c r="A492" s="22" t="s">
        <v>183</v>
      </c>
      <c r="B492" s="22" t="s">
        <v>59</v>
      </c>
      <c r="C492" s="22" t="s">
        <v>78</v>
      </c>
      <c r="D492" s="22" t="s">
        <v>79</v>
      </c>
      <c r="E492" s="23">
        <v>161</v>
      </c>
      <c r="F492" s="33" t="s">
        <v>188</v>
      </c>
      <c r="G492" s="25" t="s">
        <v>188</v>
      </c>
    </row>
    <row r="493" spans="1:7" ht="17.100000000000001" customHeight="1" x14ac:dyDescent="0.3">
      <c r="A493" s="22" t="s">
        <v>183</v>
      </c>
      <c r="B493" s="22" t="s">
        <v>59</v>
      </c>
      <c r="C493" s="22" t="s">
        <v>78</v>
      </c>
      <c r="D493" s="22" t="s">
        <v>80</v>
      </c>
      <c r="E493" s="23">
        <v>166</v>
      </c>
      <c r="F493" s="33" t="s">
        <v>188</v>
      </c>
      <c r="G493" s="25" t="s">
        <v>188</v>
      </c>
    </row>
    <row r="494" spans="1:7" ht="17.100000000000001" customHeight="1" x14ac:dyDescent="0.3">
      <c r="A494" s="22" t="s">
        <v>183</v>
      </c>
      <c r="B494" s="22" t="s">
        <v>59</v>
      </c>
      <c r="C494" s="22" t="s">
        <v>82</v>
      </c>
      <c r="D494" s="22" t="s">
        <v>79</v>
      </c>
      <c r="E494" s="23">
        <v>33</v>
      </c>
      <c r="F494" s="33" t="s">
        <v>188</v>
      </c>
      <c r="G494" s="25" t="s">
        <v>188</v>
      </c>
    </row>
    <row r="495" spans="1:7" ht="17.100000000000001" customHeight="1" x14ac:dyDescent="0.3">
      <c r="A495" s="22" t="s">
        <v>183</v>
      </c>
      <c r="B495" s="22" t="s">
        <v>59</v>
      </c>
      <c r="C495" s="22" t="s">
        <v>82</v>
      </c>
      <c r="D495" s="22" t="s">
        <v>80</v>
      </c>
      <c r="E495" s="23">
        <v>36</v>
      </c>
      <c r="F495" s="33" t="s">
        <v>188</v>
      </c>
      <c r="G495" s="25" t="s">
        <v>188</v>
      </c>
    </row>
    <row r="496" spans="1:7" ht="17.100000000000001" customHeight="1" x14ac:dyDescent="0.3">
      <c r="A496" s="22" t="s">
        <v>183</v>
      </c>
      <c r="B496" s="22" t="s">
        <v>59</v>
      </c>
      <c r="C496" s="22" t="s">
        <v>84</v>
      </c>
      <c r="D496" s="22" t="s">
        <v>79</v>
      </c>
      <c r="E496" s="23">
        <v>59</v>
      </c>
      <c r="F496" s="33" t="s">
        <v>188</v>
      </c>
      <c r="G496" s="25" t="s">
        <v>188</v>
      </c>
    </row>
    <row r="497" spans="1:7" ht="17.100000000000001" customHeight="1" x14ac:dyDescent="0.3">
      <c r="A497" s="22" t="s">
        <v>183</v>
      </c>
      <c r="B497" s="22" t="s">
        <v>59</v>
      </c>
      <c r="C497" s="22" t="s">
        <v>84</v>
      </c>
      <c r="D497" s="22" t="s">
        <v>80</v>
      </c>
      <c r="E497" s="23">
        <v>51</v>
      </c>
      <c r="F497" s="33" t="s">
        <v>188</v>
      </c>
      <c r="G497" s="25" t="s">
        <v>188</v>
      </c>
    </row>
    <row r="498" spans="1:7" ht="17.100000000000001" customHeight="1" x14ac:dyDescent="0.3">
      <c r="A498" s="22" t="s">
        <v>183</v>
      </c>
      <c r="B498" s="22" t="s">
        <v>59</v>
      </c>
      <c r="C498" s="22" t="s">
        <v>81</v>
      </c>
      <c r="D498" s="22" t="s">
        <v>79</v>
      </c>
      <c r="E498" s="23">
        <v>248</v>
      </c>
      <c r="F498" s="33" t="s">
        <v>188</v>
      </c>
      <c r="G498" s="25" t="s">
        <v>188</v>
      </c>
    </row>
    <row r="499" spans="1:7" ht="17.100000000000001" customHeight="1" x14ac:dyDescent="0.3">
      <c r="A499" s="22" t="s">
        <v>183</v>
      </c>
      <c r="B499" s="22" t="s">
        <v>59</v>
      </c>
      <c r="C499" s="22" t="s">
        <v>81</v>
      </c>
      <c r="D499" s="22" t="s">
        <v>80</v>
      </c>
      <c r="E499" s="23">
        <v>296</v>
      </c>
      <c r="F499" s="33" t="s">
        <v>188</v>
      </c>
      <c r="G499" s="25" t="s">
        <v>188</v>
      </c>
    </row>
    <row r="500" spans="1:7" ht="17.100000000000001" customHeight="1" x14ac:dyDescent="0.3">
      <c r="A500" s="22" t="s">
        <v>183</v>
      </c>
      <c r="B500" s="22" t="s">
        <v>59</v>
      </c>
      <c r="C500" s="22" t="s">
        <v>83</v>
      </c>
      <c r="D500" s="22" t="s">
        <v>79</v>
      </c>
      <c r="E500" s="23">
        <v>20</v>
      </c>
      <c r="F500" s="33" t="s">
        <v>188</v>
      </c>
      <c r="G500" s="25" t="s">
        <v>188</v>
      </c>
    </row>
    <row r="501" spans="1:7" ht="17.100000000000001" customHeight="1" x14ac:dyDescent="0.3">
      <c r="A501" s="22" t="s">
        <v>183</v>
      </c>
      <c r="B501" s="22" t="s">
        <v>59</v>
      </c>
      <c r="C501" s="22" t="s">
        <v>83</v>
      </c>
      <c r="D501" s="22" t="s">
        <v>80</v>
      </c>
      <c r="E501" s="23">
        <v>12</v>
      </c>
      <c r="F501" s="33" t="s">
        <v>188</v>
      </c>
      <c r="G501" s="25" t="s">
        <v>188</v>
      </c>
    </row>
    <row r="502" spans="1:7" ht="17.100000000000001" customHeight="1" x14ac:dyDescent="0.3">
      <c r="A502" s="22" t="s">
        <v>183</v>
      </c>
      <c r="B502" s="22" t="s">
        <v>60</v>
      </c>
      <c r="C502" s="22" t="s">
        <v>78</v>
      </c>
      <c r="D502" s="22" t="s">
        <v>79</v>
      </c>
      <c r="E502" s="23">
        <v>30</v>
      </c>
      <c r="F502" s="33" t="s">
        <v>188</v>
      </c>
      <c r="G502" s="25" t="s">
        <v>188</v>
      </c>
    </row>
    <row r="503" spans="1:7" ht="17.100000000000001" customHeight="1" x14ac:dyDescent="0.3">
      <c r="A503" s="22" t="s">
        <v>183</v>
      </c>
      <c r="B503" s="22" t="s">
        <v>60</v>
      </c>
      <c r="C503" s="22" t="s">
        <v>78</v>
      </c>
      <c r="D503" s="22" t="s">
        <v>80</v>
      </c>
      <c r="E503" s="23">
        <v>32</v>
      </c>
      <c r="F503" s="33" t="s">
        <v>188</v>
      </c>
      <c r="G503" s="25" t="s">
        <v>188</v>
      </c>
    </row>
    <row r="504" spans="1:7" ht="17.100000000000001" customHeight="1" x14ac:dyDescent="0.3">
      <c r="A504" s="22" t="s">
        <v>183</v>
      </c>
      <c r="B504" s="22" t="s">
        <v>60</v>
      </c>
      <c r="C504" s="22" t="s">
        <v>82</v>
      </c>
      <c r="D504" s="22" t="s">
        <v>79</v>
      </c>
      <c r="E504" s="23" t="s">
        <v>188</v>
      </c>
      <c r="F504" s="33">
        <v>1</v>
      </c>
      <c r="G504" s="25" t="s">
        <v>189</v>
      </c>
    </row>
    <row r="505" spans="1:7" ht="17.100000000000001" customHeight="1" x14ac:dyDescent="0.3">
      <c r="A505" s="22" t="s">
        <v>183</v>
      </c>
      <c r="B505" s="22" t="s">
        <v>60</v>
      </c>
      <c r="C505" s="22" t="s">
        <v>82</v>
      </c>
      <c r="D505" s="22" t="s">
        <v>80</v>
      </c>
      <c r="E505" s="23" t="s">
        <v>188</v>
      </c>
      <c r="F505" s="33">
        <v>1</v>
      </c>
      <c r="G505" s="25" t="s">
        <v>189</v>
      </c>
    </row>
    <row r="506" spans="1:7" ht="17.100000000000001" customHeight="1" x14ac:dyDescent="0.3">
      <c r="A506" s="22" t="s">
        <v>183</v>
      </c>
      <c r="B506" s="22" t="s">
        <v>60</v>
      </c>
      <c r="C506" s="22" t="s">
        <v>84</v>
      </c>
      <c r="D506" s="22" t="s">
        <v>79</v>
      </c>
      <c r="E506" s="23" t="s">
        <v>188</v>
      </c>
      <c r="F506" s="33">
        <v>2</v>
      </c>
      <c r="G506" s="25" t="s">
        <v>190</v>
      </c>
    </row>
    <row r="507" spans="1:7" ht="17.100000000000001" customHeight="1" x14ac:dyDescent="0.3">
      <c r="A507" s="22" t="s">
        <v>183</v>
      </c>
      <c r="B507" s="22" t="s">
        <v>60</v>
      </c>
      <c r="C507" s="22" t="s">
        <v>84</v>
      </c>
      <c r="D507" s="22" t="s">
        <v>80</v>
      </c>
      <c r="E507" s="23" t="s">
        <v>188</v>
      </c>
      <c r="F507" s="33">
        <v>2</v>
      </c>
      <c r="G507" s="25" t="s">
        <v>190</v>
      </c>
    </row>
    <row r="508" spans="1:7" ht="17.100000000000001" customHeight="1" x14ac:dyDescent="0.3">
      <c r="A508" s="22" t="s">
        <v>183</v>
      </c>
      <c r="B508" s="22" t="s">
        <v>60</v>
      </c>
      <c r="C508" s="22" t="s">
        <v>81</v>
      </c>
      <c r="D508" s="22" t="s">
        <v>79</v>
      </c>
      <c r="E508" s="23">
        <v>62</v>
      </c>
      <c r="F508" s="33" t="s">
        <v>188</v>
      </c>
      <c r="G508" s="25" t="s">
        <v>188</v>
      </c>
    </row>
    <row r="509" spans="1:7" ht="17.100000000000001" customHeight="1" x14ac:dyDescent="0.3">
      <c r="A509" s="22" t="s">
        <v>183</v>
      </c>
      <c r="B509" s="22" t="s">
        <v>60</v>
      </c>
      <c r="C509" s="22" t="s">
        <v>81</v>
      </c>
      <c r="D509" s="22" t="s">
        <v>80</v>
      </c>
      <c r="E509" s="23">
        <v>51</v>
      </c>
      <c r="F509" s="33" t="s">
        <v>188</v>
      </c>
      <c r="G509" s="25" t="s">
        <v>188</v>
      </c>
    </row>
    <row r="510" spans="1:7" ht="17.100000000000001" customHeight="1" x14ac:dyDescent="0.3">
      <c r="A510" s="22" t="s">
        <v>183</v>
      </c>
      <c r="B510" s="22" t="s">
        <v>60</v>
      </c>
      <c r="C510" s="22" t="s">
        <v>83</v>
      </c>
      <c r="D510" s="22" t="s">
        <v>79</v>
      </c>
      <c r="E510" s="23" t="s">
        <v>188</v>
      </c>
      <c r="F510" s="33">
        <v>1</v>
      </c>
      <c r="G510" s="25" t="s">
        <v>189</v>
      </c>
    </row>
    <row r="511" spans="1:7" ht="17.100000000000001" customHeight="1" x14ac:dyDescent="0.3">
      <c r="A511" s="22" t="s">
        <v>183</v>
      </c>
      <c r="B511" s="22" t="s">
        <v>60</v>
      </c>
      <c r="C511" s="22" t="s">
        <v>83</v>
      </c>
      <c r="D511" s="22" t="s">
        <v>80</v>
      </c>
      <c r="E511" s="23" t="s">
        <v>188</v>
      </c>
      <c r="F511" s="33">
        <v>1</v>
      </c>
      <c r="G511" s="25" t="s">
        <v>189</v>
      </c>
    </row>
    <row r="512" spans="1:7" ht="17.100000000000001" customHeight="1" x14ac:dyDescent="0.3">
      <c r="A512" s="22" t="s">
        <v>183</v>
      </c>
      <c r="B512" s="22" t="s">
        <v>61</v>
      </c>
      <c r="C512" s="22" t="s">
        <v>78</v>
      </c>
      <c r="D512" s="22" t="s">
        <v>79</v>
      </c>
      <c r="E512" s="23">
        <v>29</v>
      </c>
      <c r="F512" s="33" t="s">
        <v>188</v>
      </c>
      <c r="G512" s="25" t="s">
        <v>188</v>
      </c>
    </row>
    <row r="513" spans="1:7" ht="17.100000000000001" customHeight="1" x14ac:dyDescent="0.3">
      <c r="A513" s="22" t="s">
        <v>183</v>
      </c>
      <c r="B513" s="22" t="s">
        <v>61</v>
      </c>
      <c r="C513" s="22" t="s">
        <v>78</v>
      </c>
      <c r="D513" s="22" t="s">
        <v>80</v>
      </c>
      <c r="E513" s="23">
        <v>24</v>
      </c>
      <c r="F513" s="33" t="s">
        <v>188</v>
      </c>
      <c r="G513" s="25" t="s">
        <v>188</v>
      </c>
    </row>
    <row r="514" spans="1:7" ht="17.100000000000001" customHeight="1" x14ac:dyDescent="0.3">
      <c r="A514" s="22" t="s">
        <v>183</v>
      </c>
      <c r="B514" s="22" t="s">
        <v>61</v>
      </c>
      <c r="C514" s="22" t="s">
        <v>82</v>
      </c>
      <c r="D514" s="22" t="s">
        <v>79</v>
      </c>
      <c r="E514" s="23" t="s">
        <v>188</v>
      </c>
      <c r="F514" s="33">
        <v>1</v>
      </c>
      <c r="G514" s="25" t="s">
        <v>189</v>
      </c>
    </row>
    <row r="515" spans="1:7" ht="17.100000000000001" customHeight="1" x14ac:dyDescent="0.3">
      <c r="A515" s="22" t="s">
        <v>183</v>
      </c>
      <c r="B515" s="22" t="s">
        <v>61</v>
      </c>
      <c r="C515" s="22" t="s">
        <v>82</v>
      </c>
      <c r="D515" s="22" t="s">
        <v>80</v>
      </c>
      <c r="E515" s="23" t="s">
        <v>188</v>
      </c>
      <c r="F515" s="33">
        <v>1</v>
      </c>
      <c r="G515" s="25" t="s">
        <v>189</v>
      </c>
    </row>
    <row r="516" spans="1:7" ht="17.100000000000001" customHeight="1" x14ac:dyDescent="0.3">
      <c r="A516" s="22" t="s">
        <v>183</v>
      </c>
      <c r="B516" s="22" t="s">
        <v>61</v>
      </c>
      <c r="C516" s="22" t="s">
        <v>84</v>
      </c>
      <c r="D516" s="22" t="s">
        <v>79</v>
      </c>
      <c r="E516" s="23" t="s">
        <v>188</v>
      </c>
      <c r="F516" s="33">
        <v>1</v>
      </c>
      <c r="G516" s="25" t="s">
        <v>189</v>
      </c>
    </row>
    <row r="517" spans="1:7" ht="17.100000000000001" customHeight="1" x14ac:dyDescent="0.3">
      <c r="A517" s="22" t="s">
        <v>183</v>
      </c>
      <c r="B517" s="22" t="s">
        <v>61</v>
      </c>
      <c r="C517" s="22" t="s">
        <v>81</v>
      </c>
      <c r="D517" s="22" t="s">
        <v>79</v>
      </c>
      <c r="E517" s="23" t="s">
        <v>188</v>
      </c>
      <c r="F517" s="33">
        <v>2</v>
      </c>
      <c r="G517" s="25" t="s">
        <v>190</v>
      </c>
    </row>
    <row r="518" spans="1:7" ht="17.100000000000001" customHeight="1" x14ac:dyDescent="0.3">
      <c r="A518" s="22" t="s">
        <v>183</v>
      </c>
      <c r="B518" s="22" t="s">
        <v>61</v>
      </c>
      <c r="C518" s="22" t="s">
        <v>81</v>
      </c>
      <c r="D518" s="22" t="s">
        <v>80</v>
      </c>
      <c r="E518" s="23" t="s">
        <v>188</v>
      </c>
      <c r="F518" s="33">
        <v>2</v>
      </c>
      <c r="G518" s="25" t="s">
        <v>190</v>
      </c>
    </row>
    <row r="519" spans="1:7" ht="17.100000000000001" customHeight="1" x14ac:dyDescent="0.3">
      <c r="A519" s="22" t="s">
        <v>183</v>
      </c>
      <c r="B519" s="22" t="s">
        <v>61</v>
      </c>
      <c r="C519" s="22" t="s">
        <v>83</v>
      </c>
      <c r="D519" s="22" t="s">
        <v>79</v>
      </c>
      <c r="E519" s="23" t="s">
        <v>188</v>
      </c>
      <c r="F519" s="33">
        <v>1</v>
      </c>
      <c r="G519" s="25" t="s">
        <v>189</v>
      </c>
    </row>
    <row r="520" spans="1:7" ht="17.100000000000001" customHeight="1" x14ac:dyDescent="0.3">
      <c r="A520" s="22" t="s">
        <v>183</v>
      </c>
      <c r="B520" s="22" t="s">
        <v>61</v>
      </c>
      <c r="C520" s="22" t="s">
        <v>83</v>
      </c>
      <c r="D520" s="22" t="s">
        <v>80</v>
      </c>
      <c r="E520" s="23" t="s">
        <v>188</v>
      </c>
      <c r="F520" s="33">
        <v>1</v>
      </c>
      <c r="G520" s="25" t="s">
        <v>189</v>
      </c>
    </row>
    <row r="521" spans="1:7" ht="17.100000000000001" customHeight="1" x14ac:dyDescent="0.3">
      <c r="A521" s="22" t="s">
        <v>183</v>
      </c>
      <c r="B521" s="22" t="s">
        <v>62</v>
      </c>
      <c r="C521" s="22" t="s">
        <v>78</v>
      </c>
      <c r="D521" s="22" t="s">
        <v>79</v>
      </c>
      <c r="E521" s="23">
        <v>7824</v>
      </c>
      <c r="F521" s="33" t="s">
        <v>188</v>
      </c>
      <c r="G521" s="25" t="s">
        <v>188</v>
      </c>
    </row>
    <row r="522" spans="1:7" ht="17.100000000000001" customHeight="1" x14ac:dyDescent="0.3">
      <c r="A522" s="22" t="s">
        <v>183</v>
      </c>
      <c r="B522" s="22" t="s">
        <v>62</v>
      </c>
      <c r="C522" s="22" t="s">
        <v>81</v>
      </c>
      <c r="D522" s="22" t="s">
        <v>79</v>
      </c>
      <c r="E522" s="23">
        <v>13800</v>
      </c>
      <c r="F522" s="33" t="s">
        <v>188</v>
      </c>
      <c r="G522" s="25" t="s">
        <v>188</v>
      </c>
    </row>
    <row r="523" spans="1:7" ht="17.100000000000001" customHeight="1" x14ac:dyDescent="0.3">
      <c r="A523" s="22" t="s">
        <v>183</v>
      </c>
      <c r="B523" s="22" t="s">
        <v>62</v>
      </c>
      <c r="C523" s="22" t="s">
        <v>82</v>
      </c>
      <c r="D523" s="22" t="s">
        <v>79</v>
      </c>
      <c r="E523" s="23">
        <v>1220</v>
      </c>
      <c r="F523" s="33" t="s">
        <v>188</v>
      </c>
      <c r="G523" s="25" t="s">
        <v>188</v>
      </c>
    </row>
    <row r="524" spans="1:7" ht="17.100000000000001" customHeight="1" x14ac:dyDescent="0.3">
      <c r="A524" s="22" t="s">
        <v>183</v>
      </c>
      <c r="B524" s="22" t="s">
        <v>62</v>
      </c>
      <c r="C524" s="22" t="s">
        <v>83</v>
      </c>
      <c r="D524" s="22" t="s">
        <v>79</v>
      </c>
      <c r="E524" s="23">
        <v>1230</v>
      </c>
      <c r="F524" s="33" t="s">
        <v>188</v>
      </c>
      <c r="G524" s="25" t="s">
        <v>188</v>
      </c>
    </row>
    <row r="525" spans="1:7" ht="17.100000000000001" customHeight="1" x14ac:dyDescent="0.3">
      <c r="A525" s="22" t="s">
        <v>183</v>
      </c>
      <c r="B525" s="22" t="s">
        <v>62</v>
      </c>
      <c r="C525" s="22" t="s">
        <v>84</v>
      </c>
      <c r="D525" s="22" t="s">
        <v>79</v>
      </c>
      <c r="E525" s="23">
        <v>2378</v>
      </c>
      <c r="F525" s="33" t="s">
        <v>188</v>
      </c>
      <c r="G525" s="25" t="s">
        <v>188</v>
      </c>
    </row>
    <row r="526" spans="1:7" ht="17.100000000000001" customHeight="1" x14ac:dyDescent="0.3">
      <c r="A526" s="22" t="s">
        <v>183</v>
      </c>
      <c r="B526" s="22" t="s">
        <v>62</v>
      </c>
      <c r="C526" s="22" t="s">
        <v>78</v>
      </c>
      <c r="D526" s="22" t="s">
        <v>80</v>
      </c>
      <c r="E526" s="23">
        <v>8232</v>
      </c>
      <c r="F526" s="33" t="s">
        <v>188</v>
      </c>
      <c r="G526" s="25" t="s">
        <v>188</v>
      </c>
    </row>
    <row r="527" spans="1:7" ht="17.100000000000001" customHeight="1" x14ac:dyDescent="0.3">
      <c r="A527" s="22" t="s">
        <v>183</v>
      </c>
      <c r="B527" s="22" t="s">
        <v>62</v>
      </c>
      <c r="C527" s="22" t="s">
        <v>81</v>
      </c>
      <c r="D527" s="22" t="s">
        <v>80</v>
      </c>
      <c r="E527" s="23">
        <v>15770</v>
      </c>
      <c r="F527" s="33" t="s">
        <v>188</v>
      </c>
      <c r="G527" s="25" t="s">
        <v>188</v>
      </c>
    </row>
    <row r="528" spans="1:7" ht="17.100000000000001" customHeight="1" x14ac:dyDescent="0.3">
      <c r="A528" s="22" t="s">
        <v>183</v>
      </c>
      <c r="B528" s="22" t="s">
        <v>62</v>
      </c>
      <c r="C528" s="22" t="s">
        <v>82</v>
      </c>
      <c r="D528" s="22" t="s">
        <v>80</v>
      </c>
      <c r="E528" s="23">
        <v>1373</v>
      </c>
      <c r="F528" s="33" t="s">
        <v>188</v>
      </c>
      <c r="G528" s="25" t="s">
        <v>188</v>
      </c>
    </row>
    <row r="529" spans="1:7" ht="17.100000000000001" customHeight="1" x14ac:dyDescent="0.3">
      <c r="A529" s="22" t="s">
        <v>183</v>
      </c>
      <c r="B529" s="22" t="s">
        <v>62</v>
      </c>
      <c r="C529" s="22" t="s">
        <v>83</v>
      </c>
      <c r="D529" s="22" t="s">
        <v>80</v>
      </c>
      <c r="E529" s="23">
        <v>1104</v>
      </c>
      <c r="F529" s="33" t="s">
        <v>188</v>
      </c>
      <c r="G529" s="25" t="s">
        <v>188</v>
      </c>
    </row>
    <row r="530" spans="1:7" ht="17.100000000000001" customHeight="1" x14ac:dyDescent="0.3">
      <c r="A530" s="35" t="s">
        <v>183</v>
      </c>
      <c r="B530" s="35" t="s">
        <v>62</v>
      </c>
      <c r="C530" s="35" t="s">
        <v>84</v>
      </c>
      <c r="D530" s="35" t="s">
        <v>80</v>
      </c>
      <c r="E530" s="36">
        <v>2388</v>
      </c>
      <c r="F530" s="37" t="s">
        <v>188</v>
      </c>
      <c r="G530" s="32" t="s">
        <v>188</v>
      </c>
    </row>
    <row r="531" spans="1:7" ht="17.100000000000001" customHeight="1" x14ac:dyDescent="0.3">
      <c r="A531" s="38" t="s">
        <v>105</v>
      </c>
    </row>
    <row r="532" spans="1:7" ht="17.100000000000001" customHeight="1" x14ac:dyDescent="0.3">
      <c r="A532" s="38" t="s">
        <v>108</v>
      </c>
    </row>
    <row r="533" spans="1:7" ht="17.100000000000001" customHeight="1" x14ac:dyDescent="0.3">
      <c r="A533" s="39" t="s">
        <v>184</v>
      </c>
    </row>
    <row r="534" spans="1:7" ht="17.100000000000001" customHeight="1" x14ac:dyDescent="0.3">
      <c r="A534" s="39" t="s">
        <v>185</v>
      </c>
    </row>
  </sheetData>
  <sheetProtection sheet="1" objects="1" scenarios="1" selectLockedCells="1"/>
  <conditionalFormatting sqref="A4:F4 A5:G530">
    <cfRule type="expression" dxfId="16" priority="5">
      <formula>MOD(ROW(),2)=0</formula>
    </cfRule>
  </conditionalFormatting>
  <conditionalFormatting sqref="A3:G99971">
    <cfRule type="expression" dxfId="15" priority="1">
      <formula>$B3="Statewide"</formula>
    </cfRule>
  </conditionalFormatting>
  <conditionalFormatting sqref="G4:G530">
    <cfRule type="expression" dxfId="14" priority="3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5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34.28515625" style="4" customWidth="1"/>
    <col min="4" max="8" width="19.85546875" style="4" bestFit="1" customWidth="1"/>
    <col min="9" max="9" width="23.42578125" style="4" customWidth="1"/>
    <col min="10" max="10" width="21.7109375" style="17" customWidth="1"/>
    <col min="11" max="11" width="40.7109375" style="3" customWidth="1"/>
    <col min="12" max="16384" width="11.42578125" style="3" hidden="1"/>
  </cols>
  <sheetData>
    <row r="1" spans="1:12" ht="17.100000000000001" customHeight="1" x14ac:dyDescent="0.3">
      <c r="A1" s="12" t="s">
        <v>176</v>
      </c>
      <c r="B1" s="4"/>
      <c r="E1" s="4" t="str">
        <f t="shared" ref="E1:I1" si="0">IF(AND((SUM(E4:E61)-E62)&gt;0,(SUM(E4:E61)-E62)&lt;5),"Surpress","")</f>
        <v/>
      </c>
      <c r="F1" s="4" t="str">
        <f t="shared" si="0"/>
        <v/>
      </c>
      <c r="G1" s="4" t="str">
        <f t="shared" si="0"/>
        <v/>
      </c>
      <c r="H1" s="4" t="str">
        <f t="shared" si="0"/>
        <v/>
      </c>
      <c r="I1" s="4" t="str">
        <f t="shared" si="0"/>
        <v/>
      </c>
    </row>
    <row r="2" spans="1:12" s="1" customFormat="1" ht="23.1" customHeight="1" x14ac:dyDescent="0.45">
      <c r="A2" s="14" t="s">
        <v>85</v>
      </c>
      <c r="C2" s="5"/>
      <c r="D2" s="5"/>
      <c r="E2" s="5"/>
      <c r="F2" s="5"/>
      <c r="G2" s="5"/>
      <c r="H2" s="5"/>
      <c r="I2" s="5"/>
      <c r="J2" s="18"/>
    </row>
    <row r="3" spans="1:12" ht="17.100000000000001" customHeight="1" x14ac:dyDescent="0.3">
      <c r="A3" s="45" t="s">
        <v>0</v>
      </c>
      <c r="B3" s="45" t="s">
        <v>123</v>
      </c>
      <c r="C3" s="46" t="s">
        <v>109</v>
      </c>
      <c r="D3" s="46" t="s">
        <v>86</v>
      </c>
      <c r="E3" s="46" t="s">
        <v>87</v>
      </c>
      <c r="F3" s="46" t="s">
        <v>88</v>
      </c>
      <c r="G3" s="46" t="s">
        <v>89</v>
      </c>
      <c r="H3" s="46" t="s">
        <v>66</v>
      </c>
      <c r="I3" s="46" t="s">
        <v>110</v>
      </c>
      <c r="J3" s="47" t="s">
        <v>2</v>
      </c>
      <c r="K3" s="45" t="s">
        <v>3</v>
      </c>
    </row>
    <row r="4" spans="1:12" ht="17.100000000000001" customHeight="1" x14ac:dyDescent="0.3">
      <c r="A4" s="22" t="s">
        <v>183</v>
      </c>
      <c r="B4" s="22" t="s">
        <v>4</v>
      </c>
      <c r="C4" s="23">
        <v>2669</v>
      </c>
      <c r="D4" s="23">
        <v>1451</v>
      </c>
      <c r="E4" s="23">
        <v>10</v>
      </c>
      <c r="F4" s="23">
        <v>593</v>
      </c>
      <c r="G4" s="23">
        <v>262</v>
      </c>
      <c r="H4" s="23">
        <v>353</v>
      </c>
      <c r="I4" s="23">
        <v>1694</v>
      </c>
      <c r="J4" s="33" t="s">
        <v>188</v>
      </c>
      <c r="K4" s="25" t="s">
        <v>188</v>
      </c>
      <c r="L4" s="4">
        <f>(C4)-(SUM(D4:H4))</f>
        <v>0</v>
      </c>
    </row>
    <row r="5" spans="1:12" ht="17.100000000000001" customHeight="1" x14ac:dyDescent="0.3">
      <c r="A5" s="22" t="s">
        <v>183</v>
      </c>
      <c r="B5" s="22" t="s">
        <v>5</v>
      </c>
      <c r="C5" s="23" t="s">
        <v>188</v>
      </c>
      <c r="D5" s="23" t="s">
        <v>188</v>
      </c>
      <c r="E5" s="23">
        <v>0</v>
      </c>
      <c r="F5" s="23" t="s">
        <v>188</v>
      </c>
      <c r="G5" s="23" t="s">
        <v>188</v>
      </c>
      <c r="H5" s="23">
        <v>0</v>
      </c>
      <c r="I5" s="23" t="s">
        <v>188</v>
      </c>
      <c r="J5" s="33">
        <v>1</v>
      </c>
      <c r="K5" s="25" t="s">
        <v>189</v>
      </c>
      <c r="L5" s="4" t="e">
        <f t="shared" ref="L5:L62" si="1">(C5)-(SUM(D5:H5))</f>
        <v>#VALUE!</v>
      </c>
    </row>
    <row r="6" spans="1:12" ht="17.100000000000001" customHeight="1" x14ac:dyDescent="0.3">
      <c r="A6" s="22" t="s">
        <v>183</v>
      </c>
      <c r="B6" s="22" t="s">
        <v>6</v>
      </c>
      <c r="C6" s="23">
        <v>65</v>
      </c>
      <c r="D6" s="23">
        <v>21</v>
      </c>
      <c r="E6" s="23" t="s">
        <v>188</v>
      </c>
      <c r="F6" s="23" t="s">
        <v>188</v>
      </c>
      <c r="G6" s="23">
        <v>15</v>
      </c>
      <c r="H6" s="23">
        <v>21</v>
      </c>
      <c r="I6" s="23">
        <v>21</v>
      </c>
      <c r="J6" s="33">
        <v>1</v>
      </c>
      <c r="K6" s="25" t="s">
        <v>189</v>
      </c>
      <c r="L6" s="4">
        <f t="shared" si="1"/>
        <v>8</v>
      </c>
    </row>
    <row r="7" spans="1:12" ht="17.100000000000001" customHeight="1" x14ac:dyDescent="0.3">
      <c r="A7" s="22" t="s">
        <v>183</v>
      </c>
      <c r="B7" s="22" t="s">
        <v>7</v>
      </c>
      <c r="C7" s="23">
        <v>553</v>
      </c>
      <c r="D7" s="23">
        <v>261</v>
      </c>
      <c r="E7" s="23">
        <v>35</v>
      </c>
      <c r="F7" s="23">
        <v>159</v>
      </c>
      <c r="G7" s="23">
        <v>51</v>
      </c>
      <c r="H7" s="23">
        <v>47</v>
      </c>
      <c r="I7" s="23">
        <v>266</v>
      </c>
      <c r="J7" s="33" t="s">
        <v>188</v>
      </c>
      <c r="K7" s="25" t="s">
        <v>188</v>
      </c>
      <c r="L7" s="4">
        <f t="shared" si="1"/>
        <v>0</v>
      </c>
    </row>
    <row r="8" spans="1:12" ht="17.100000000000001" customHeight="1" x14ac:dyDescent="0.3">
      <c r="A8" s="22" t="s">
        <v>183</v>
      </c>
      <c r="B8" s="22" t="s">
        <v>8</v>
      </c>
      <c r="C8" s="23">
        <v>84</v>
      </c>
      <c r="D8" s="23">
        <v>26</v>
      </c>
      <c r="E8" s="23">
        <v>0</v>
      </c>
      <c r="F8" s="23">
        <v>36</v>
      </c>
      <c r="G8" s="23">
        <v>11</v>
      </c>
      <c r="H8" s="23">
        <v>11</v>
      </c>
      <c r="I8" s="23">
        <v>44</v>
      </c>
      <c r="J8" s="33" t="s">
        <v>188</v>
      </c>
      <c r="K8" s="25" t="s">
        <v>188</v>
      </c>
      <c r="L8" s="4">
        <f t="shared" si="1"/>
        <v>0</v>
      </c>
    </row>
    <row r="9" spans="1:12" ht="17.100000000000001" customHeight="1" x14ac:dyDescent="0.3">
      <c r="A9" s="22" t="s">
        <v>183</v>
      </c>
      <c r="B9" s="22" t="s">
        <v>9</v>
      </c>
      <c r="C9" s="23">
        <v>59</v>
      </c>
      <c r="D9" s="23">
        <v>18</v>
      </c>
      <c r="E9" s="23">
        <v>11</v>
      </c>
      <c r="F9" s="23">
        <v>17</v>
      </c>
      <c r="G9" s="23" t="s">
        <v>188</v>
      </c>
      <c r="H9" s="23" t="s">
        <v>188</v>
      </c>
      <c r="I9" s="23">
        <v>18</v>
      </c>
      <c r="J9" s="33">
        <v>1</v>
      </c>
      <c r="K9" s="25" t="s">
        <v>189</v>
      </c>
      <c r="L9" s="4">
        <f t="shared" si="1"/>
        <v>13</v>
      </c>
    </row>
    <row r="10" spans="1:12" ht="17.100000000000001" customHeight="1" x14ac:dyDescent="0.3">
      <c r="A10" s="22" t="s">
        <v>183</v>
      </c>
      <c r="B10" s="22" t="s">
        <v>10</v>
      </c>
      <c r="C10" s="23">
        <v>2437</v>
      </c>
      <c r="D10" s="23">
        <v>1120</v>
      </c>
      <c r="E10" s="23">
        <v>106</v>
      </c>
      <c r="F10" s="23">
        <v>422</v>
      </c>
      <c r="G10" s="23">
        <v>201</v>
      </c>
      <c r="H10" s="23">
        <v>588</v>
      </c>
      <c r="I10" s="23">
        <v>933</v>
      </c>
      <c r="J10" s="33" t="s">
        <v>188</v>
      </c>
      <c r="K10" s="25" t="s">
        <v>188</v>
      </c>
      <c r="L10" s="4">
        <f t="shared" si="1"/>
        <v>0</v>
      </c>
    </row>
    <row r="11" spans="1:12" ht="17.100000000000001" customHeight="1" x14ac:dyDescent="0.3">
      <c r="A11" s="22" t="s">
        <v>183</v>
      </c>
      <c r="B11" s="22" t="s">
        <v>11</v>
      </c>
      <c r="C11" s="23">
        <v>81</v>
      </c>
      <c r="D11" s="23">
        <v>12</v>
      </c>
      <c r="E11" s="23">
        <v>0</v>
      </c>
      <c r="F11" s="23" t="s">
        <v>188</v>
      </c>
      <c r="G11" s="23" t="s">
        <v>188</v>
      </c>
      <c r="H11" s="23">
        <v>60</v>
      </c>
      <c r="I11" s="23">
        <v>34</v>
      </c>
      <c r="J11" s="33">
        <v>1</v>
      </c>
      <c r="K11" s="25" t="s">
        <v>189</v>
      </c>
      <c r="L11" s="4">
        <f t="shared" si="1"/>
        <v>9</v>
      </c>
    </row>
    <row r="12" spans="1:12" ht="17.100000000000001" customHeight="1" x14ac:dyDescent="0.3">
      <c r="A12" s="22" t="s">
        <v>183</v>
      </c>
      <c r="B12" s="22" t="s">
        <v>12</v>
      </c>
      <c r="C12" s="23">
        <v>299</v>
      </c>
      <c r="D12" s="23">
        <v>113</v>
      </c>
      <c r="E12" s="23">
        <v>6</v>
      </c>
      <c r="F12" s="23">
        <v>137</v>
      </c>
      <c r="G12" s="23">
        <v>15</v>
      </c>
      <c r="H12" s="23">
        <v>28</v>
      </c>
      <c r="I12" s="23">
        <v>304</v>
      </c>
      <c r="J12" s="33" t="s">
        <v>188</v>
      </c>
      <c r="K12" s="25" t="s">
        <v>188</v>
      </c>
      <c r="L12" s="4">
        <f t="shared" si="1"/>
        <v>0</v>
      </c>
    </row>
    <row r="13" spans="1:12" ht="17.100000000000001" customHeight="1" x14ac:dyDescent="0.3">
      <c r="A13" s="22" t="s">
        <v>183</v>
      </c>
      <c r="B13" s="22" t="s">
        <v>13</v>
      </c>
      <c r="C13" s="23">
        <v>3530</v>
      </c>
      <c r="D13" s="23">
        <v>2015</v>
      </c>
      <c r="E13" s="23">
        <v>152</v>
      </c>
      <c r="F13" s="23">
        <v>636</v>
      </c>
      <c r="G13" s="23">
        <v>70</v>
      </c>
      <c r="H13" s="23">
        <v>657</v>
      </c>
      <c r="I13" s="23">
        <v>1099</v>
      </c>
      <c r="J13" s="33" t="s">
        <v>188</v>
      </c>
      <c r="K13" s="25" t="s">
        <v>188</v>
      </c>
      <c r="L13" s="4">
        <f t="shared" si="1"/>
        <v>0</v>
      </c>
    </row>
    <row r="14" spans="1:12" ht="17.100000000000001" customHeight="1" x14ac:dyDescent="0.3">
      <c r="A14" s="22" t="s">
        <v>183</v>
      </c>
      <c r="B14" s="22" t="s">
        <v>14</v>
      </c>
      <c r="C14" s="23">
        <v>94</v>
      </c>
      <c r="D14" s="23">
        <v>26</v>
      </c>
      <c r="E14" s="23" t="s">
        <v>188</v>
      </c>
      <c r="F14" s="23">
        <v>42</v>
      </c>
      <c r="G14" s="23" t="s">
        <v>188</v>
      </c>
      <c r="H14" s="23" t="s">
        <v>188</v>
      </c>
      <c r="I14" s="23">
        <v>30</v>
      </c>
      <c r="J14" s="33">
        <v>1</v>
      </c>
      <c r="K14" s="25" t="s">
        <v>189</v>
      </c>
      <c r="L14" s="4">
        <f t="shared" si="1"/>
        <v>26</v>
      </c>
    </row>
    <row r="15" spans="1:12" ht="17.100000000000001" customHeight="1" x14ac:dyDescent="0.3">
      <c r="A15" s="22" t="s">
        <v>183</v>
      </c>
      <c r="B15" s="22" t="s">
        <v>15</v>
      </c>
      <c r="C15" s="23">
        <v>399</v>
      </c>
      <c r="D15" s="23">
        <v>115</v>
      </c>
      <c r="E15" s="23">
        <v>9</v>
      </c>
      <c r="F15" s="23">
        <v>128</v>
      </c>
      <c r="G15" s="23">
        <v>71</v>
      </c>
      <c r="H15" s="23">
        <v>76</v>
      </c>
      <c r="I15" s="23">
        <v>147</v>
      </c>
      <c r="J15" s="33" t="s">
        <v>188</v>
      </c>
      <c r="K15" s="25" t="s">
        <v>188</v>
      </c>
      <c r="L15" s="4">
        <f t="shared" si="1"/>
        <v>0</v>
      </c>
    </row>
    <row r="16" spans="1:12" ht="17.100000000000001" customHeight="1" x14ac:dyDescent="0.3">
      <c r="A16" s="22" t="s">
        <v>183</v>
      </c>
      <c r="B16" s="22" t="s">
        <v>16</v>
      </c>
      <c r="C16" s="23">
        <v>602</v>
      </c>
      <c r="D16" s="23">
        <v>186</v>
      </c>
      <c r="E16" s="23">
        <v>43</v>
      </c>
      <c r="F16" s="23">
        <v>312</v>
      </c>
      <c r="G16" s="23">
        <v>22</v>
      </c>
      <c r="H16" s="23">
        <v>39</v>
      </c>
      <c r="I16" s="23">
        <v>195</v>
      </c>
      <c r="J16" s="33" t="s">
        <v>188</v>
      </c>
      <c r="K16" s="25" t="s">
        <v>188</v>
      </c>
      <c r="L16" s="4">
        <f t="shared" si="1"/>
        <v>0</v>
      </c>
    </row>
    <row r="17" spans="1:12" ht="17.100000000000001" customHeight="1" x14ac:dyDescent="0.3">
      <c r="A17" s="22" t="s">
        <v>183</v>
      </c>
      <c r="B17" s="22" t="s">
        <v>17</v>
      </c>
      <c r="C17" s="23">
        <v>48</v>
      </c>
      <c r="D17" s="23" t="s">
        <v>188</v>
      </c>
      <c r="E17" s="23" t="s">
        <v>188</v>
      </c>
      <c r="F17" s="23">
        <v>20</v>
      </c>
      <c r="G17" s="23" t="s">
        <v>188</v>
      </c>
      <c r="H17" s="23">
        <v>18</v>
      </c>
      <c r="I17" s="23">
        <v>18</v>
      </c>
      <c r="J17" s="33">
        <v>1</v>
      </c>
      <c r="K17" s="25" t="s">
        <v>189</v>
      </c>
      <c r="L17" s="4">
        <f t="shared" si="1"/>
        <v>10</v>
      </c>
    </row>
    <row r="18" spans="1:12" ht="17.100000000000001" customHeight="1" x14ac:dyDescent="0.3">
      <c r="A18" s="22" t="s">
        <v>183</v>
      </c>
      <c r="B18" s="22" t="s">
        <v>18</v>
      </c>
      <c r="C18" s="23">
        <v>2544</v>
      </c>
      <c r="D18" s="23">
        <v>1327</v>
      </c>
      <c r="E18" s="23">
        <v>346</v>
      </c>
      <c r="F18" s="23">
        <v>528</v>
      </c>
      <c r="G18" s="23">
        <v>57</v>
      </c>
      <c r="H18" s="23">
        <v>286</v>
      </c>
      <c r="I18" s="23">
        <v>1257</v>
      </c>
      <c r="J18" s="33" t="s">
        <v>188</v>
      </c>
      <c r="K18" s="25" t="s">
        <v>188</v>
      </c>
      <c r="L18" s="4">
        <f t="shared" si="1"/>
        <v>0</v>
      </c>
    </row>
    <row r="19" spans="1:12" ht="17.100000000000001" customHeight="1" x14ac:dyDescent="0.3">
      <c r="A19" s="22" t="s">
        <v>183</v>
      </c>
      <c r="B19" s="22" t="s">
        <v>19</v>
      </c>
      <c r="C19" s="23">
        <v>398</v>
      </c>
      <c r="D19" s="23">
        <v>111</v>
      </c>
      <c r="E19" s="23">
        <v>5</v>
      </c>
      <c r="F19" s="23">
        <v>131</v>
      </c>
      <c r="G19" s="23">
        <v>66</v>
      </c>
      <c r="H19" s="23">
        <v>85</v>
      </c>
      <c r="I19" s="23">
        <v>83</v>
      </c>
      <c r="J19" s="33" t="s">
        <v>188</v>
      </c>
      <c r="K19" s="25" t="s">
        <v>188</v>
      </c>
      <c r="L19" s="4">
        <f t="shared" si="1"/>
        <v>0</v>
      </c>
    </row>
    <row r="20" spans="1:12" ht="17.100000000000001" customHeight="1" x14ac:dyDescent="0.3">
      <c r="A20" s="22" t="s">
        <v>183</v>
      </c>
      <c r="B20" s="22" t="s">
        <v>20</v>
      </c>
      <c r="C20" s="23">
        <v>247</v>
      </c>
      <c r="D20" s="23">
        <v>95</v>
      </c>
      <c r="E20" s="23" t="s">
        <v>188</v>
      </c>
      <c r="F20" s="23">
        <v>103</v>
      </c>
      <c r="G20" s="23" t="s">
        <v>188</v>
      </c>
      <c r="H20" s="23">
        <v>31</v>
      </c>
      <c r="I20" s="23">
        <v>53</v>
      </c>
      <c r="J20" s="33">
        <v>1</v>
      </c>
      <c r="K20" s="25" t="s">
        <v>189</v>
      </c>
      <c r="L20" s="4">
        <f t="shared" si="1"/>
        <v>18</v>
      </c>
    </row>
    <row r="21" spans="1:12" ht="17.100000000000001" customHeight="1" x14ac:dyDescent="0.3">
      <c r="A21" s="22" t="s">
        <v>183</v>
      </c>
      <c r="B21" s="22" t="s">
        <v>21</v>
      </c>
      <c r="C21" s="23">
        <v>51</v>
      </c>
      <c r="D21" s="23" t="s">
        <v>188</v>
      </c>
      <c r="E21" s="23">
        <v>0</v>
      </c>
      <c r="F21" s="23">
        <v>32</v>
      </c>
      <c r="G21" s="23">
        <v>0</v>
      </c>
      <c r="H21" s="23" t="s">
        <v>188</v>
      </c>
      <c r="I21" s="23">
        <v>23</v>
      </c>
      <c r="J21" s="33">
        <v>1</v>
      </c>
      <c r="K21" s="25" t="s">
        <v>189</v>
      </c>
      <c r="L21" s="4">
        <f t="shared" si="1"/>
        <v>19</v>
      </c>
    </row>
    <row r="22" spans="1:12" ht="17.100000000000001" customHeight="1" x14ac:dyDescent="0.3">
      <c r="A22" s="22" t="s">
        <v>183</v>
      </c>
      <c r="B22" s="22" t="s">
        <v>22</v>
      </c>
      <c r="C22" s="23">
        <v>23845</v>
      </c>
      <c r="D22" s="23">
        <v>11986</v>
      </c>
      <c r="E22" s="23">
        <v>981</v>
      </c>
      <c r="F22" s="23">
        <v>7830</v>
      </c>
      <c r="G22" s="23">
        <v>1377</v>
      </c>
      <c r="H22" s="23">
        <v>1671</v>
      </c>
      <c r="I22" s="23">
        <v>8759</v>
      </c>
      <c r="J22" s="33" t="s">
        <v>188</v>
      </c>
      <c r="K22" s="25" t="s">
        <v>188</v>
      </c>
      <c r="L22" s="4">
        <f t="shared" si="1"/>
        <v>0</v>
      </c>
    </row>
    <row r="23" spans="1:12" ht="17.100000000000001" customHeight="1" x14ac:dyDescent="0.3">
      <c r="A23" s="22" t="s">
        <v>183</v>
      </c>
      <c r="B23" s="22" t="s">
        <v>23</v>
      </c>
      <c r="C23" s="23">
        <v>535</v>
      </c>
      <c r="D23" s="23">
        <v>216</v>
      </c>
      <c r="E23" s="23">
        <v>104</v>
      </c>
      <c r="F23" s="23">
        <v>45</v>
      </c>
      <c r="G23" s="23">
        <v>40</v>
      </c>
      <c r="H23" s="23">
        <v>130</v>
      </c>
      <c r="I23" s="23">
        <v>241</v>
      </c>
      <c r="J23" s="33" t="s">
        <v>188</v>
      </c>
      <c r="K23" s="25" t="s">
        <v>188</v>
      </c>
      <c r="L23" s="4">
        <f t="shared" si="1"/>
        <v>0</v>
      </c>
    </row>
    <row r="24" spans="1:12" ht="17.100000000000001" customHeight="1" x14ac:dyDescent="0.3">
      <c r="A24" s="22" t="s">
        <v>183</v>
      </c>
      <c r="B24" s="22" t="s">
        <v>24</v>
      </c>
      <c r="C24" s="23">
        <v>393</v>
      </c>
      <c r="D24" s="23">
        <v>129</v>
      </c>
      <c r="E24" s="23">
        <v>9</v>
      </c>
      <c r="F24" s="23">
        <v>161</v>
      </c>
      <c r="G24" s="23">
        <v>20</v>
      </c>
      <c r="H24" s="23">
        <v>74</v>
      </c>
      <c r="I24" s="23">
        <v>246</v>
      </c>
      <c r="J24" s="33" t="s">
        <v>188</v>
      </c>
      <c r="K24" s="25" t="s">
        <v>188</v>
      </c>
      <c r="L24" s="4">
        <f t="shared" si="1"/>
        <v>0</v>
      </c>
    </row>
    <row r="25" spans="1:12" ht="17.100000000000001" customHeight="1" x14ac:dyDescent="0.3">
      <c r="A25" s="22" t="s">
        <v>183</v>
      </c>
      <c r="B25" s="22" t="s">
        <v>25</v>
      </c>
      <c r="C25" s="23">
        <v>43</v>
      </c>
      <c r="D25" s="23">
        <v>13</v>
      </c>
      <c r="E25" s="23">
        <v>0</v>
      </c>
      <c r="F25" s="23">
        <v>7</v>
      </c>
      <c r="G25" s="23">
        <v>11</v>
      </c>
      <c r="H25" s="23">
        <v>12</v>
      </c>
      <c r="I25" s="23">
        <v>13</v>
      </c>
      <c r="J25" s="33" t="s">
        <v>188</v>
      </c>
      <c r="K25" s="25" t="s">
        <v>188</v>
      </c>
      <c r="L25" s="4">
        <f t="shared" si="1"/>
        <v>0</v>
      </c>
    </row>
    <row r="26" spans="1:12" ht="17.100000000000001" customHeight="1" x14ac:dyDescent="0.3">
      <c r="A26" s="22" t="s">
        <v>183</v>
      </c>
      <c r="B26" s="22" t="s">
        <v>26</v>
      </c>
      <c r="C26" s="23">
        <v>250</v>
      </c>
      <c r="D26" s="23">
        <v>126</v>
      </c>
      <c r="E26" s="23" t="s">
        <v>188</v>
      </c>
      <c r="F26" s="23">
        <v>46</v>
      </c>
      <c r="G26" s="23" t="s">
        <v>188</v>
      </c>
      <c r="H26" s="23">
        <v>65</v>
      </c>
      <c r="I26" s="23">
        <v>126</v>
      </c>
      <c r="J26" s="33">
        <v>1</v>
      </c>
      <c r="K26" s="25" t="s">
        <v>189</v>
      </c>
      <c r="L26" s="4">
        <f t="shared" si="1"/>
        <v>13</v>
      </c>
    </row>
    <row r="27" spans="1:12" ht="17.100000000000001" customHeight="1" x14ac:dyDescent="0.3">
      <c r="A27" s="22" t="s">
        <v>183</v>
      </c>
      <c r="B27" s="22" t="s">
        <v>27</v>
      </c>
      <c r="C27" s="23">
        <v>964</v>
      </c>
      <c r="D27" s="23">
        <v>311</v>
      </c>
      <c r="E27" s="23">
        <v>103</v>
      </c>
      <c r="F27" s="23">
        <v>395</v>
      </c>
      <c r="G27" s="23">
        <v>43</v>
      </c>
      <c r="H27" s="23">
        <v>112</v>
      </c>
      <c r="I27" s="23">
        <v>348</v>
      </c>
      <c r="J27" s="33" t="s">
        <v>188</v>
      </c>
      <c r="K27" s="25" t="s">
        <v>188</v>
      </c>
      <c r="L27" s="4">
        <f t="shared" si="1"/>
        <v>0</v>
      </c>
    </row>
    <row r="28" spans="1:12" ht="17.100000000000001" customHeight="1" x14ac:dyDescent="0.3">
      <c r="A28" s="22" t="s">
        <v>183</v>
      </c>
      <c r="B28" s="22" t="s">
        <v>28</v>
      </c>
      <c r="C28" s="23">
        <v>21</v>
      </c>
      <c r="D28" s="23" t="s">
        <v>188</v>
      </c>
      <c r="E28" s="23" t="s">
        <v>188</v>
      </c>
      <c r="F28" s="23">
        <v>13</v>
      </c>
      <c r="G28" s="23">
        <v>0</v>
      </c>
      <c r="H28" s="23">
        <v>0</v>
      </c>
      <c r="I28" s="23" t="s">
        <v>188</v>
      </c>
      <c r="J28" s="33">
        <v>1</v>
      </c>
      <c r="K28" s="25" t="s">
        <v>189</v>
      </c>
      <c r="L28" s="4">
        <f t="shared" si="1"/>
        <v>8</v>
      </c>
    </row>
    <row r="29" spans="1:12" ht="17.100000000000001" customHeight="1" x14ac:dyDescent="0.3">
      <c r="A29" s="22" t="s">
        <v>183</v>
      </c>
      <c r="B29" s="22" t="s">
        <v>29</v>
      </c>
      <c r="C29" s="23">
        <v>34</v>
      </c>
      <c r="D29" s="23" t="s">
        <v>188</v>
      </c>
      <c r="E29" s="23">
        <v>0</v>
      </c>
      <c r="F29" s="23">
        <v>24</v>
      </c>
      <c r="G29" s="23" t="s">
        <v>188</v>
      </c>
      <c r="H29" s="23" t="s">
        <v>188</v>
      </c>
      <c r="I29" s="23">
        <v>11</v>
      </c>
      <c r="J29" s="33">
        <v>1</v>
      </c>
      <c r="K29" s="25" t="s">
        <v>189</v>
      </c>
      <c r="L29" s="4">
        <f t="shared" si="1"/>
        <v>10</v>
      </c>
    </row>
    <row r="30" spans="1:12" ht="17.100000000000001" customHeight="1" x14ac:dyDescent="0.3">
      <c r="A30" s="22" t="s">
        <v>183</v>
      </c>
      <c r="B30" s="22" t="s">
        <v>30</v>
      </c>
      <c r="C30" s="23">
        <v>1170</v>
      </c>
      <c r="D30" s="23">
        <v>468</v>
      </c>
      <c r="E30" s="23">
        <v>231</v>
      </c>
      <c r="F30" s="23">
        <v>324</v>
      </c>
      <c r="G30" s="23">
        <v>69</v>
      </c>
      <c r="H30" s="23">
        <v>78</v>
      </c>
      <c r="I30" s="23">
        <v>379</v>
      </c>
      <c r="J30" s="33" t="s">
        <v>188</v>
      </c>
      <c r="K30" s="25" t="s">
        <v>188</v>
      </c>
      <c r="L30" s="4">
        <f t="shared" si="1"/>
        <v>0</v>
      </c>
    </row>
    <row r="31" spans="1:12" ht="17.100000000000001" customHeight="1" x14ac:dyDescent="0.3">
      <c r="A31" s="22" t="s">
        <v>183</v>
      </c>
      <c r="B31" s="22" t="s">
        <v>31</v>
      </c>
      <c r="C31" s="23">
        <v>245</v>
      </c>
      <c r="D31" s="23">
        <v>110</v>
      </c>
      <c r="E31" s="23" t="s">
        <v>188</v>
      </c>
      <c r="F31" s="23" t="s">
        <v>188</v>
      </c>
      <c r="G31" s="23">
        <v>43</v>
      </c>
      <c r="H31" s="23">
        <v>56</v>
      </c>
      <c r="I31" s="23">
        <v>117</v>
      </c>
      <c r="J31" s="33">
        <v>1</v>
      </c>
      <c r="K31" s="25" t="s">
        <v>189</v>
      </c>
      <c r="L31" s="4">
        <f t="shared" si="1"/>
        <v>36</v>
      </c>
    </row>
    <row r="32" spans="1:12" ht="17.100000000000001" customHeight="1" x14ac:dyDescent="0.3">
      <c r="A32" s="22" t="s">
        <v>183</v>
      </c>
      <c r="B32" s="22" t="s">
        <v>32</v>
      </c>
      <c r="C32" s="23">
        <v>179</v>
      </c>
      <c r="D32" s="23">
        <v>73</v>
      </c>
      <c r="E32" s="23" t="s">
        <v>188</v>
      </c>
      <c r="F32" s="23">
        <v>64</v>
      </c>
      <c r="G32" s="23" t="s">
        <v>188</v>
      </c>
      <c r="H32" s="23">
        <v>32</v>
      </c>
      <c r="I32" s="23">
        <v>138</v>
      </c>
      <c r="J32" s="33">
        <v>1</v>
      </c>
      <c r="K32" s="25" t="s">
        <v>189</v>
      </c>
      <c r="L32" s="4">
        <f t="shared" si="1"/>
        <v>10</v>
      </c>
    </row>
    <row r="33" spans="1:12" ht="17.100000000000001" customHeight="1" x14ac:dyDescent="0.3">
      <c r="A33" s="22" t="s">
        <v>183</v>
      </c>
      <c r="B33" s="22" t="s">
        <v>33</v>
      </c>
      <c r="C33" s="23">
        <v>6488</v>
      </c>
      <c r="D33" s="23">
        <v>2710</v>
      </c>
      <c r="E33" s="23">
        <v>534</v>
      </c>
      <c r="F33" s="23">
        <v>2329</v>
      </c>
      <c r="G33" s="23">
        <v>702</v>
      </c>
      <c r="H33" s="23">
        <v>213</v>
      </c>
      <c r="I33" s="23">
        <v>2614</v>
      </c>
      <c r="J33" s="33" t="s">
        <v>188</v>
      </c>
      <c r="K33" s="25" t="s">
        <v>188</v>
      </c>
      <c r="L33" s="4">
        <f t="shared" si="1"/>
        <v>0</v>
      </c>
    </row>
    <row r="34" spans="1:12" ht="17.100000000000001" customHeight="1" x14ac:dyDescent="0.3">
      <c r="A34" s="22" t="s">
        <v>183</v>
      </c>
      <c r="B34" s="22" t="s">
        <v>34</v>
      </c>
      <c r="C34" s="23">
        <v>516</v>
      </c>
      <c r="D34" s="23">
        <v>240</v>
      </c>
      <c r="E34" s="23">
        <v>17</v>
      </c>
      <c r="F34" s="23">
        <v>52</v>
      </c>
      <c r="G34" s="23">
        <v>20</v>
      </c>
      <c r="H34" s="23">
        <v>187</v>
      </c>
      <c r="I34" s="23">
        <v>373</v>
      </c>
      <c r="J34" s="33" t="s">
        <v>188</v>
      </c>
      <c r="K34" s="25" t="s">
        <v>188</v>
      </c>
      <c r="L34" s="4">
        <f t="shared" si="1"/>
        <v>0</v>
      </c>
    </row>
    <row r="35" spans="1:12" ht="17.100000000000001" customHeight="1" x14ac:dyDescent="0.3">
      <c r="A35" s="22" t="s">
        <v>183</v>
      </c>
      <c r="B35" s="22" t="s">
        <v>35</v>
      </c>
      <c r="C35" s="23">
        <v>29</v>
      </c>
      <c r="D35" s="23" t="s">
        <v>188</v>
      </c>
      <c r="E35" s="23">
        <v>0</v>
      </c>
      <c r="F35" s="23" t="s">
        <v>188</v>
      </c>
      <c r="G35" s="23">
        <v>0</v>
      </c>
      <c r="H35" s="23">
        <v>16</v>
      </c>
      <c r="I35" s="23">
        <v>24</v>
      </c>
      <c r="J35" s="33">
        <v>1</v>
      </c>
      <c r="K35" s="25" t="s">
        <v>189</v>
      </c>
      <c r="L35" s="4">
        <f t="shared" si="1"/>
        <v>13</v>
      </c>
    </row>
    <row r="36" spans="1:12" ht="17.100000000000001" customHeight="1" x14ac:dyDescent="0.3">
      <c r="A36" s="22" t="s">
        <v>183</v>
      </c>
      <c r="B36" s="22" t="s">
        <v>36</v>
      </c>
      <c r="C36" s="23">
        <v>6964</v>
      </c>
      <c r="D36" s="23">
        <v>3628</v>
      </c>
      <c r="E36" s="23">
        <v>373</v>
      </c>
      <c r="F36" s="23">
        <v>1000</v>
      </c>
      <c r="G36" s="23">
        <v>81</v>
      </c>
      <c r="H36" s="23">
        <v>1882</v>
      </c>
      <c r="I36" s="23">
        <v>5334</v>
      </c>
      <c r="J36" s="33" t="s">
        <v>188</v>
      </c>
      <c r="K36" s="25" t="s">
        <v>188</v>
      </c>
      <c r="L36" s="4">
        <f t="shared" si="1"/>
        <v>0</v>
      </c>
    </row>
    <row r="37" spans="1:12" ht="17.100000000000001" customHeight="1" x14ac:dyDescent="0.3">
      <c r="A37" s="22" t="s">
        <v>183</v>
      </c>
      <c r="B37" s="22" t="s">
        <v>37</v>
      </c>
      <c r="C37" s="23">
        <v>4092</v>
      </c>
      <c r="D37" s="23">
        <v>1838</v>
      </c>
      <c r="E37" s="23">
        <v>92</v>
      </c>
      <c r="F37" s="23">
        <v>1005</v>
      </c>
      <c r="G37" s="23">
        <v>701</v>
      </c>
      <c r="H37" s="23">
        <v>456</v>
      </c>
      <c r="I37" s="23">
        <v>2627</v>
      </c>
      <c r="J37" s="33" t="s">
        <v>188</v>
      </c>
      <c r="K37" s="25" t="s">
        <v>188</v>
      </c>
      <c r="L37" s="4">
        <f t="shared" si="1"/>
        <v>0</v>
      </c>
    </row>
    <row r="38" spans="1:12" ht="17.100000000000001" customHeight="1" x14ac:dyDescent="0.3">
      <c r="A38" s="22" t="s">
        <v>183</v>
      </c>
      <c r="B38" s="22" t="s">
        <v>38</v>
      </c>
      <c r="C38" s="23">
        <v>185</v>
      </c>
      <c r="D38" s="23">
        <v>63</v>
      </c>
      <c r="E38" s="23">
        <v>0</v>
      </c>
      <c r="F38" s="23">
        <v>59</v>
      </c>
      <c r="G38" s="23">
        <v>6</v>
      </c>
      <c r="H38" s="23">
        <v>57</v>
      </c>
      <c r="I38" s="23">
        <v>56</v>
      </c>
      <c r="J38" s="33" t="s">
        <v>188</v>
      </c>
      <c r="K38" s="25" t="s">
        <v>188</v>
      </c>
      <c r="L38" s="4">
        <f t="shared" si="1"/>
        <v>0</v>
      </c>
    </row>
    <row r="39" spans="1:12" ht="17.100000000000001" customHeight="1" x14ac:dyDescent="0.3">
      <c r="A39" s="22" t="s">
        <v>183</v>
      </c>
      <c r="B39" s="44" t="s">
        <v>39</v>
      </c>
      <c r="C39" s="23">
        <v>6418</v>
      </c>
      <c r="D39" s="23">
        <v>2761</v>
      </c>
      <c r="E39" s="23">
        <v>1079</v>
      </c>
      <c r="F39" s="23">
        <v>1131</v>
      </c>
      <c r="G39" s="23">
        <v>148</v>
      </c>
      <c r="H39" s="23">
        <v>1299</v>
      </c>
      <c r="I39" s="23">
        <v>3004</v>
      </c>
      <c r="J39" s="33" t="s">
        <v>188</v>
      </c>
      <c r="K39" s="25" t="s">
        <v>188</v>
      </c>
      <c r="L39" s="4">
        <f t="shared" si="1"/>
        <v>0</v>
      </c>
    </row>
    <row r="40" spans="1:12" ht="17.100000000000001" customHeight="1" x14ac:dyDescent="0.3">
      <c r="A40" s="22" t="s">
        <v>183</v>
      </c>
      <c r="B40" s="22" t="s">
        <v>40</v>
      </c>
      <c r="C40" s="23">
        <v>7590</v>
      </c>
      <c r="D40" s="23">
        <v>5213</v>
      </c>
      <c r="E40" s="23">
        <v>434</v>
      </c>
      <c r="F40" s="23">
        <v>880</v>
      </c>
      <c r="G40" s="23">
        <v>54</v>
      </c>
      <c r="H40" s="23">
        <v>1009</v>
      </c>
      <c r="I40" s="23">
        <v>3075</v>
      </c>
      <c r="J40" s="33" t="s">
        <v>188</v>
      </c>
      <c r="K40" s="25" t="s">
        <v>188</v>
      </c>
      <c r="L40" s="4">
        <f t="shared" si="1"/>
        <v>0</v>
      </c>
    </row>
    <row r="41" spans="1:12" ht="17.100000000000001" customHeight="1" x14ac:dyDescent="0.3">
      <c r="A41" s="22" t="s">
        <v>183</v>
      </c>
      <c r="B41" s="44" t="s">
        <v>41</v>
      </c>
      <c r="C41" s="23">
        <v>1659</v>
      </c>
      <c r="D41" s="23">
        <v>1039</v>
      </c>
      <c r="E41" s="23" t="s">
        <v>188</v>
      </c>
      <c r="F41" s="23">
        <v>423</v>
      </c>
      <c r="G41" s="23" t="s">
        <v>188</v>
      </c>
      <c r="H41" s="23">
        <v>136</v>
      </c>
      <c r="I41" s="23">
        <v>917</v>
      </c>
      <c r="J41" s="33">
        <v>1</v>
      </c>
      <c r="K41" s="25" t="s">
        <v>189</v>
      </c>
      <c r="L41" s="4">
        <f t="shared" si="1"/>
        <v>61</v>
      </c>
    </row>
    <row r="42" spans="1:12" ht="17.100000000000001" customHeight="1" x14ac:dyDescent="0.3">
      <c r="A42" s="22" t="s">
        <v>183</v>
      </c>
      <c r="B42" s="22" t="s">
        <v>42</v>
      </c>
      <c r="C42" s="23">
        <v>2150</v>
      </c>
      <c r="D42" s="23">
        <v>1099</v>
      </c>
      <c r="E42" s="23">
        <v>109</v>
      </c>
      <c r="F42" s="23">
        <v>538</v>
      </c>
      <c r="G42" s="23">
        <v>238</v>
      </c>
      <c r="H42" s="23">
        <v>166</v>
      </c>
      <c r="I42" s="23">
        <v>1795</v>
      </c>
      <c r="J42" s="33" t="s">
        <v>188</v>
      </c>
      <c r="K42" s="25" t="s">
        <v>188</v>
      </c>
      <c r="L42" s="4">
        <f t="shared" si="1"/>
        <v>0</v>
      </c>
    </row>
    <row r="43" spans="1:12" ht="17.100000000000001" customHeight="1" x14ac:dyDescent="0.3">
      <c r="A43" s="22" t="s">
        <v>183</v>
      </c>
      <c r="B43" s="44" t="s">
        <v>43</v>
      </c>
      <c r="C43" s="23">
        <v>540</v>
      </c>
      <c r="D43" s="23">
        <v>286</v>
      </c>
      <c r="E43" s="23">
        <v>48</v>
      </c>
      <c r="F43" s="23">
        <v>119</v>
      </c>
      <c r="G43" s="23">
        <v>16</v>
      </c>
      <c r="H43" s="23">
        <v>71</v>
      </c>
      <c r="I43" s="23">
        <v>278</v>
      </c>
      <c r="J43" s="33" t="s">
        <v>188</v>
      </c>
      <c r="K43" s="25" t="s">
        <v>188</v>
      </c>
      <c r="L43" s="4">
        <f t="shared" si="1"/>
        <v>0</v>
      </c>
    </row>
    <row r="44" spans="1:12" ht="17.100000000000001" customHeight="1" x14ac:dyDescent="0.3">
      <c r="A44" s="22" t="s">
        <v>183</v>
      </c>
      <c r="B44" s="22" t="s">
        <v>44</v>
      </c>
      <c r="C44" s="23">
        <v>1376</v>
      </c>
      <c r="D44" s="23">
        <v>598</v>
      </c>
      <c r="E44" s="23">
        <v>30</v>
      </c>
      <c r="F44" s="23">
        <v>428</v>
      </c>
      <c r="G44" s="23">
        <v>81</v>
      </c>
      <c r="H44" s="23">
        <v>239</v>
      </c>
      <c r="I44" s="23">
        <v>899</v>
      </c>
      <c r="J44" s="33" t="s">
        <v>188</v>
      </c>
      <c r="K44" s="25" t="s">
        <v>188</v>
      </c>
      <c r="L44" s="4">
        <f t="shared" si="1"/>
        <v>0</v>
      </c>
    </row>
    <row r="45" spans="1:12" ht="17.100000000000001" customHeight="1" x14ac:dyDescent="0.3">
      <c r="A45" s="22" t="s">
        <v>183</v>
      </c>
      <c r="B45" s="44" t="s">
        <v>45</v>
      </c>
      <c r="C45" s="23">
        <v>958</v>
      </c>
      <c r="D45" s="23">
        <v>407</v>
      </c>
      <c r="E45" s="23">
        <v>9</v>
      </c>
      <c r="F45" s="23">
        <v>249</v>
      </c>
      <c r="G45" s="23">
        <v>49</v>
      </c>
      <c r="H45" s="23">
        <v>244</v>
      </c>
      <c r="I45" s="23">
        <v>332</v>
      </c>
      <c r="J45" s="33" t="s">
        <v>188</v>
      </c>
      <c r="K45" s="25" t="s">
        <v>188</v>
      </c>
      <c r="L45" s="4">
        <f t="shared" si="1"/>
        <v>0</v>
      </c>
    </row>
    <row r="46" spans="1:12" ht="17.100000000000001" customHeight="1" x14ac:dyDescent="0.3">
      <c r="A46" s="22" t="s">
        <v>183</v>
      </c>
      <c r="B46" s="22" t="s">
        <v>46</v>
      </c>
      <c r="C46" s="23">
        <v>3405</v>
      </c>
      <c r="D46" s="23">
        <v>1454</v>
      </c>
      <c r="E46" s="23">
        <v>106</v>
      </c>
      <c r="F46" s="23">
        <v>925</v>
      </c>
      <c r="G46" s="23">
        <v>273</v>
      </c>
      <c r="H46" s="23">
        <v>647</v>
      </c>
      <c r="I46" s="23">
        <v>1542</v>
      </c>
      <c r="J46" s="33" t="s">
        <v>188</v>
      </c>
      <c r="K46" s="25" t="s">
        <v>188</v>
      </c>
      <c r="L46" s="4">
        <f t="shared" si="1"/>
        <v>0</v>
      </c>
    </row>
    <row r="47" spans="1:12" ht="17.100000000000001" customHeight="1" x14ac:dyDescent="0.3">
      <c r="A47" s="22" t="s">
        <v>183</v>
      </c>
      <c r="B47" s="22" t="s">
        <v>47</v>
      </c>
      <c r="C47" s="23">
        <v>508</v>
      </c>
      <c r="D47" s="23">
        <v>223</v>
      </c>
      <c r="E47" s="23">
        <v>9</v>
      </c>
      <c r="F47" s="23">
        <v>82</v>
      </c>
      <c r="G47" s="23">
        <v>135</v>
      </c>
      <c r="H47" s="23">
        <v>59</v>
      </c>
      <c r="I47" s="23">
        <v>251</v>
      </c>
      <c r="J47" s="33" t="s">
        <v>188</v>
      </c>
      <c r="K47" s="25" t="s">
        <v>188</v>
      </c>
      <c r="L47" s="4">
        <f t="shared" si="1"/>
        <v>0</v>
      </c>
    </row>
    <row r="48" spans="1:12" ht="17.100000000000001" customHeight="1" x14ac:dyDescent="0.3">
      <c r="A48" s="22" t="s">
        <v>183</v>
      </c>
      <c r="B48" s="22" t="s">
        <v>48</v>
      </c>
      <c r="C48" s="23">
        <v>572</v>
      </c>
      <c r="D48" s="23">
        <v>253</v>
      </c>
      <c r="E48" s="23">
        <v>63</v>
      </c>
      <c r="F48" s="23">
        <v>139</v>
      </c>
      <c r="G48" s="23">
        <v>46</v>
      </c>
      <c r="H48" s="23">
        <v>71</v>
      </c>
      <c r="I48" s="23">
        <v>231</v>
      </c>
      <c r="J48" s="33" t="s">
        <v>188</v>
      </c>
      <c r="K48" s="25" t="s">
        <v>188</v>
      </c>
      <c r="L48" s="4">
        <f t="shared" si="1"/>
        <v>0</v>
      </c>
    </row>
    <row r="49" spans="1:12" ht="17.100000000000001" customHeight="1" x14ac:dyDescent="0.3">
      <c r="A49" s="22" t="s">
        <v>183</v>
      </c>
      <c r="B49" s="22" t="s">
        <v>49</v>
      </c>
      <c r="C49" s="23" t="s">
        <v>188</v>
      </c>
      <c r="D49" s="23" t="s">
        <v>188</v>
      </c>
      <c r="E49" s="23">
        <v>0</v>
      </c>
      <c r="F49" s="23" t="s">
        <v>188</v>
      </c>
      <c r="G49" s="23">
        <v>6</v>
      </c>
      <c r="H49" s="23">
        <v>0</v>
      </c>
      <c r="I49" s="23">
        <v>0</v>
      </c>
      <c r="J49" s="33">
        <v>1</v>
      </c>
      <c r="K49" s="25" t="s">
        <v>189</v>
      </c>
      <c r="L49" s="4" t="e">
        <f t="shared" si="1"/>
        <v>#VALUE!</v>
      </c>
    </row>
    <row r="50" spans="1:12" ht="17.100000000000001" customHeight="1" x14ac:dyDescent="0.3">
      <c r="A50" s="22" t="s">
        <v>183</v>
      </c>
      <c r="B50" s="22" t="s">
        <v>50</v>
      </c>
      <c r="C50" s="23">
        <v>112</v>
      </c>
      <c r="D50" s="23">
        <v>55</v>
      </c>
      <c r="E50" s="23">
        <v>0</v>
      </c>
      <c r="F50" s="23">
        <v>24</v>
      </c>
      <c r="G50" s="23">
        <v>10</v>
      </c>
      <c r="H50" s="23">
        <v>23</v>
      </c>
      <c r="I50" s="23">
        <v>99</v>
      </c>
      <c r="J50" s="33" t="s">
        <v>188</v>
      </c>
      <c r="K50" s="25" t="s">
        <v>188</v>
      </c>
      <c r="L50" s="4">
        <f t="shared" si="1"/>
        <v>0</v>
      </c>
    </row>
    <row r="51" spans="1:12" ht="17.100000000000001" customHeight="1" x14ac:dyDescent="0.3">
      <c r="A51" s="22" t="s">
        <v>183</v>
      </c>
      <c r="B51" s="22" t="s">
        <v>51</v>
      </c>
      <c r="C51" s="23">
        <v>907</v>
      </c>
      <c r="D51" s="23">
        <v>413</v>
      </c>
      <c r="E51" s="23">
        <v>20</v>
      </c>
      <c r="F51" s="23">
        <v>300</v>
      </c>
      <c r="G51" s="23">
        <v>121</v>
      </c>
      <c r="H51" s="23">
        <v>53</v>
      </c>
      <c r="I51" s="23">
        <v>427</v>
      </c>
      <c r="J51" s="33" t="s">
        <v>188</v>
      </c>
      <c r="K51" s="25" t="s">
        <v>188</v>
      </c>
      <c r="L51" s="4">
        <f t="shared" si="1"/>
        <v>0</v>
      </c>
    </row>
    <row r="52" spans="1:12" ht="17.100000000000001" customHeight="1" x14ac:dyDescent="0.3">
      <c r="A52" s="22" t="s">
        <v>183</v>
      </c>
      <c r="B52" s="22" t="s">
        <v>52</v>
      </c>
      <c r="C52" s="23">
        <v>987</v>
      </c>
      <c r="D52" s="23">
        <v>389</v>
      </c>
      <c r="E52" s="23">
        <v>366</v>
      </c>
      <c r="F52" s="23">
        <v>64</v>
      </c>
      <c r="G52" s="23">
        <v>93</v>
      </c>
      <c r="H52" s="23">
        <v>75</v>
      </c>
      <c r="I52" s="23">
        <v>523</v>
      </c>
      <c r="J52" s="33" t="s">
        <v>188</v>
      </c>
      <c r="K52" s="25" t="s">
        <v>188</v>
      </c>
      <c r="L52" s="4">
        <f t="shared" si="1"/>
        <v>0</v>
      </c>
    </row>
    <row r="53" spans="1:12" ht="17.100000000000001" customHeight="1" x14ac:dyDescent="0.3">
      <c r="A53" s="22" t="s">
        <v>183</v>
      </c>
      <c r="B53" s="22" t="s">
        <v>53</v>
      </c>
      <c r="C53" s="23">
        <v>1514</v>
      </c>
      <c r="D53" s="23">
        <v>563</v>
      </c>
      <c r="E53" s="23">
        <v>147</v>
      </c>
      <c r="F53" s="23">
        <v>517</v>
      </c>
      <c r="G53" s="23">
        <v>92</v>
      </c>
      <c r="H53" s="23">
        <v>195</v>
      </c>
      <c r="I53" s="23">
        <v>785</v>
      </c>
      <c r="J53" s="33" t="s">
        <v>188</v>
      </c>
      <c r="K53" s="25" t="s">
        <v>188</v>
      </c>
      <c r="L53" s="4">
        <f t="shared" si="1"/>
        <v>0</v>
      </c>
    </row>
    <row r="54" spans="1:12" ht="17.100000000000001" customHeight="1" x14ac:dyDescent="0.3">
      <c r="A54" s="22" t="s">
        <v>183</v>
      </c>
      <c r="B54" s="22" t="s">
        <v>54</v>
      </c>
      <c r="C54" s="23">
        <v>287</v>
      </c>
      <c r="D54" s="23">
        <v>135</v>
      </c>
      <c r="E54" s="23">
        <v>22</v>
      </c>
      <c r="F54" s="23">
        <v>21</v>
      </c>
      <c r="G54" s="23">
        <v>21</v>
      </c>
      <c r="H54" s="23">
        <v>88</v>
      </c>
      <c r="I54" s="23">
        <v>127</v>
      </c>
      <c r="J54" s="33" t="s">
        <v>188</v>
      </c>
      <c r="K54" s="25" t="s">
        <v>188</v>
      </c>
      <c r="L54" s="4">
        <f t="shared" si="1"/>
        <v>0</v>
      </c>
    </row>
    <row r="55" spans="1:12" ht="17.100000000000001" customHeight="1" x14ac:dyDescent="0.3">
      <c r="A55" s="22" t="s">
        <v>183</v>
      </c>
      <c r="B55" s="22" t="s">
        <v>55</v>
      </c>
      <c r="C55" s="23">
        <v>221</v>
      </c>
      <c r="D55" s="23">
        <v>97</v>
      </c>
      <c r="E55" s="23" t="s">
        <v>188</v>
      </c>
      <c r="F55" s="23">
        <v>38</v>
      </c>
      <c r="G55" s="23" t="s">
        <v>188</v>
      </c>
      <c r="H55" s="23">
        <v>69</v>
      </c>
      <c r="I55" s="23">
        <v>94</v>
      </c>
      <c r="J55" s="33">
        <v>1</v>
      </c>
      <c r="K55" s="25" t="s">
        <v>189</v>
      </c>
      <c r="L55" s="4">
        <f t="shared" si="1"/>
        <v>17</v>
      </c>
    </row>
    <row r="56" spans="1:12" ht="17.100000000000001" customHeight="1" x14ac:dyDescent="0.3">
      <c r="A56" s="22" t="s">
        <v>183</v>
      </c>
      <c r="B56" s="22" t="s">
        <v>56</v>
      </c>
      <c r="C56" s="23">
        <v>37</v>
      </c>
      <c r="D56" s="23">
        <v>17</v>
      </c>
      <c r="E56" s="23">
        <v>0</v>
      </c>
      <c r="F56" s="23" t="s">
        <v>188</v>
      </c>
      <c r="G56" s="23">
        <v>10</v>
      </c>
      <c r="H56" s="23" t="s">
        <v>188</v>
      </c>
      <c r="I56" s="23">
        <v>9</v>
      </c>
      <c r="J56" s="33">
        <v>1</v>
      </c>
      <c r="K56" s="25" t="s">
        <v>189</v>
      </c>
      <c r="L56" s="4">
        <f t="shared" si="1"/>
        <v>10</v>
      </c>
    </row>
    <row r="57" spans="1:12" ht="17.100000000000001" customHeight="1" x14ac:dyDescent="0.3">
      <c r="A57" s="22" t="s">
        <v>183</v>
      </c>
      <c r="B57" s="22" t="s">
        <v>57</v>
      </c>
      <c r="C57" s="23">
        <v>1408</v>
      </c>
      <c r="D57" s="23">
        <v>458</v>
      </c>
      <c r="E57" s="23">
        <v>35</v>
      </c>
      <c r="F57" s="23">
        <v>666</v>
      </c>
      <c r="G57" s="23">
        <v>128</v>
      </c>
      <c r="H57" s="23">
        <v>121</v>
      </c>
      <c r="I57" s="23">
        <v>490</v>
      </c>
      <c r="J57" s="33" t="s">
        <v>188</v>
      </c>
      <c r="K57" s="25" t="s">
        <v>188</v>
      </c>
      <c r="L57" s="4">
        <f t="shared" si="1"/>
        <v>0</v>
      </c>
    </row>
    <row r="58" spans="1:12" ht="17.100000000000001" customHeight="1" x14ac:dyDescent="0.3">
      <c r="A58" s="22" t="s">
        <v>183</v>
      </c>
      <c r="B58" s="22" t="s">
        <v>58</v>
      </c>
      <c r="C58" s="23">
        <v>108</v>
      </c>
      <c r="D58" s="23">
        <v>44</v>
      </c>
      <c r="E58" s="23" t="s">
        <v>188</v>
      </c>
      <c r="F58" s="23">
        <v>23</v>
      </c>
      <c r="G58" s="23" t="s">
        <v>188</v>
      </c>
      <c r="H58" s="23">
        <v>32</v>
      </c>
      <c r="I58" s="23">
        <v>39</v>
      </c>
      <c r="J58" s="33">
        <v>1</v>
      </c>
      <c r="K58" s="25" t="s">
        <v>189</v>
      </c>
      <c r="L58" s="4">
        <f t="shared" si="1"/>
        <v>9</v>
      </c>
    </row>
    <row r="59" spans="1:12" ht="17.100000000000001" customHeight="1" x14ac:dyDescent="0.3">
      <c r="A59" s="22" t="s">
        <v>183</v>
      </c>
      <c r="B59" s="22" t="s">
        <v>59</v>
      </c>
      <c r="C59" s="23">
        <v>2092</v>
      </c>
      <c r="D59" s="23">
        <v>1102</v>
      </c>
      <c r="E59" s="23">
        <v>308</v>
      </c>
      <c r="F59" s="23">
        <v>195</v>
      </c>
      <c r="G59" s="23">
        <v>118</v>
      </c>
      <c r="H59" s="23">
        <v>369</v>
      </c>
      <c r="I59" s="23">
        <v>1019</v>
      </c>
      <c r="J59" s="33" t="s">
        <v>188</v>
      </c>
      <c r="K59" s="25" t="s">
        <v>188</v>
      </c>
      <c r="L59" s="4">
        <f t="shared" si="1"/>
        <v>0</v>
      </c>
    </row>
    <row r="60" spans="1:12" ht="17.100000000000001" customHeight="1" x14ac:dyDescent="0.3">
      <c r="A60" s="22" t="s">
        <v>183</v>
      </c>
      <c r="B60" s="22" t="s">
        <v>60</v>
      </c>
      <c r="C60" s="23">
        <v>404</v>
      </c>
      <c r="D60" s="23">
        <v>222</v>
      </c>
      <c r="E60" s="23">
        <v>16</v>
      </c>
      <c r="F60" s="23">
        <v>123</v>
      </c>
      <c r="G60" s="23">
        <v>9</v>
      </c>
      <c r="H60" s="23">
        <v>34</v>
      </c>
      <c r="I60" s="23">
        <v>236</v>
      </c>
      <c r="J60" s="33" t="s">
        <v>188</v>
      </c>
      <c r="K60" s="25" t="s">
        <v>188</v>
      </c>
      <c r="L60" s="4">
        <f t="shared" si="1"/>
        <v>0</v>
      </c>
    </row>
    <row r="61" spans="1:12" ht="17.100000000000001" customHeight="1" x14ac:dyDescent="0.3">
      <c r="A61" s="22" t="s">
        <v>183</v>
      </c>
      <c r="B61" s="22" t="s">
        <v>61</v>
      </c>
      <c r="C61" s="23">
        <v>209</v>
      </c>
      <c r="D61" s="23">
        <v>83</v>
      </c>
      <c r="E61" s="23" t="s">
        <v>188</v>
      </c>
      <c r="F61" s="23">
        <v>60</v>
      </c>
      <c r="G61" s="23" t="s">
        <v>188</v>
      </c>
      <c r="H61" s="23">
        <v>37</v>
      </c>
      <c r="I61" s="23">
        <v>107</v>
      </c>
      <c r="J61" s="33">
        <v>1</v>
      </c>
      <c r="K61" s="25" t="s">
        <v>189</v>
      </c>
      <c r="L61" s="4">
        <f t="shared" si="1"/>
        <v>29</v>
      </c>
    </row>
    <row r="62" spans="1:12" ht="17.100000000000001" customHeight="1" x14ac:dyDescent="0.3">
      <c r="A62" s="29" t="s">
        <v>183</v>
      </c>
      <c r="B62" s="29" t="s">
        <v>62</v>
      </c>
      <c r="C62" s="30">
        <v>93591</v>
      </c>
      <c r="D62" s="30">
        <v>45772</v>
      </c>
      <c r="E62" s="30">
        <v>6053</v>
      </c>
      <c r="F62" s="30">
        <v>23657</v>
      </c>
      <c r="G62" s="30">
        <v>5690</v>
      </c>
      <c r="H62" s="30">
        <v>12419</v>
      </c>
      <c r="I62" s="30">
        <v>43912</v>
      </c>
      <c r="J62" s="48" t="s">
        <v>188</v>
      </c>
      <c r="K62" s="49" t="s">
        <v>188</v>
      </c>
      <c r="L62" s="4">
        <f t="shared" si="1"/>
        <v>0</v>
      </c>
    </row>
    <row r="63" spans="1:12" ht="17.100000000000001" customHeight="1" x14ac:dyDescent="0.3">
      <c r="A63" s="38" t="s">
        <v>106</v>
      </c>
    </row>
    <row r="64" spans="1:12" ht="17.100000000000001" customHeight="1" x14ac:dyDescent="0.3">
      <c r="A64" s="39" t="s">
        <v>186</v>
      </c>
    </row>
    <row r="65" spans="1:1" ht="17.100000000000001" customHeight="1" x14ac:dyDescent="0.3">
      <c r="A65" s="39" t="s">
        <v>185</v>
      </c>
    </row>
  </sheetData>
  <sheetProtection sheet="1" objects="1" scenarios="1" selectLockedCells="1"/>
  <conditionalFormatting sqref="A64:A65">
    <cfRule type="expression" dxfId="13" priority="1">
      <formula>$B64="Statewide"</formula>
    </cfRule>
  </conditionalFormatting>
  <conditionalFormatting sqref="A4:K62">
    <cfRule type="expression" dxfId="12" priority="2">
      <formula>MOD(ROW(),2)=0</formula>
    </cfRule>
  </conditionalFormatting>
  <conditionalFormatting sqref="L4:L62">
    <cfRule type="cellIs" dxfId="11" priority="5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5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19.85546875" style="4" customWidth="1"/>
    <col min="4" max="4" width="26" style="4" customWidth="1"/>
    <col min="5" max="5" width="28.140625" style="4" customWidth="1"/>
    <col min="6" max="6" width="32.7109375" style="4" customWidth="1"/>
    <col min="7" max="7" width="21.7109375" style="17" customWidth="1"/>
    <col min="8" max="8" width="40.7109375" style="3" customWidth="1"/>
    <col min="9" max="16384" width="11.42578125" style="3" hidden="1"/>
  </cols>
  <sheetData>
    <row r="1" spans="1:8" ht="17.100000000000001" customHeight="1" x14ac:dyDescent="0.3">
      <c r="A1" s="12" t="s">
        <v>176</v>
      </c>
    </row>
    <row r="2" spans="1:8" s="1" customFormat="1" ht="23.1" customHeight="1" x14ac:dyDescent="0.45">
      <c r="A2" s="14" t="s">
        <v>90</v>
      </c>
      <c r="C2" s="5"/>
      <c r="D2" s="5"/>
      <c r="E2" s="5"/>
      <c r="F2" s="5"/>
      <c r="G2" s="18"/>
    </row>
    <row r="3" spans="1:8" ht="17.100000000000001" customHeight="1" x14ac:dyDescent="0.3">
      <c r="A3" s="26" t="s">
        <v>0</v>
      </c>
      <c r="B3" s="26" t="s">
        <v>123</v>
      </c>
      <c r="C3" s="27" t="s">
        <v>63</v>
      </c>
      <c r="D3" s="27" t="s">
        <v>111</v>
      </c>
      <c r="E3" s="27" t="s">
        <v>112</v>
      </c>
      <c r="F3" s="27" t="s">
        <v>113</v>
      </c>
      <c r="G3" s="34" t="s">
        <v>2</v>
      </c>
      <c r="H3" s="26" t="s">
        <v>3</v>
      </c>
    </row>
    <row r="4" spans="1:8" ht="17.100000000000001" customHeight="1" x14ac:dyDescent="0.3">
      <c r="A4" s="22" t="s">
        <v>183</v>
      </c>
      <c r="B4" s="22" t="s">
        <v>4</v>
      </c>
      <c r="C4" s="23">
        <v>2052</v>
      </c>
      <c r="D4" s="23">
        <v>6133</v>
      </c>
      <c r="E4" s="23">
        <v>5436</v>
      </c>
      <c r="F4" s="23">
        <v>4746</v>
      </c>
      <c r="G4" s="33" t="s">
        <v>188</v>
      </c>
      <c r="H4" s="25" t="s">
        <v>188</v>
      </c>
    </row>
    <row r="5" spans="1:8" ht="17.100000000000001" customHeight="1" x14ac:dyDescent="0.3">
      <c r="A5" s="22" t="s">
        <v>183</v>
      </c>
      <c r="B5" s="22" t="s">
        <v>5</v>
      </c>
      <c r="C5" s="23" t="s">
        <v>188</v>
      </c>
      <c r="D5" s="23" t="s">
        <v>188</v>
      </c>
      <c r="E5" s="23" t="s">
        <v>188</v>
      </c>
      <c r="F5" s="23" t="s">
        <v>188</v>
      </c>
      <c r="G5" s="33">
        <v>1</v>
      </c>
      <c r="H5" s="25" t="s">
        <v>189</v>
      </c>
    </row>
    <row r="6" spans="1:8" ht="17.100000000000001" customHeight="1" x14ac:dyDescent="0.3">
      <c r="A6" s="22" t="s">
        <v>183</v>
      </c>
      <c r="B6" s="22" t="s">
        <v>6</v>
      </c>
      <c r="C6" s="23">
        <v>38</v>
      </c>
      <c r="D6" s="23">
        <v>144</v>
      </c>
      <c r="E6" s="23">
        <v>108</v>
      </c>
      <c r="F6" s="23">
        <v>134</v>
      </c>
      <c r="G6" s="33" t="s">
        <v>188</v>
      </c>
      <c r="H6" s="25" t="s">
        <v>188</v>
      </c>
    </row>
    <row r="7" spans="1:8" ht="17.100000000000001" customHeight="1" x14ac:dyDescent="0.3">
      <c r="A7" s="22" t="s">
        <v>183</v>
      </c>
      <c r="B7" s="22" t="s">
        <v>7</v>
      </c>
      <c r="C7" s="23">
        <v>187</v>
      </c>
      <c r="D7" s="23">
        <v>1149</v>
      </c>
      <c r="E7" s="23">
        <v>609</v>
      </c>
      <c r="F7" s="23">
        <v>875</v>
      </c>
      <c r="G7" s="33" t="s">
        <v>188</v>
      </c>
      <c r="H7" s="25" t="s">
        <v>188</v>
      </c>
    </row>
    <row r="8" spans="1:8" ht="17.100000000000001" customHeight="1" x14ac:dyDescent="0.3">
      <c r="A8" s="22" t="s">
        <v>183</v>
      </c>
      <c r="B8" s="22" t="s">
        <v>8</v>
      </c>
      <c r="C8" s="23">
        <v>47</v>
      </c>
      <c r="D8" s="23">
        <v>190</v>
      </c>
      <c r="E8" s="23">
        <v>140</v>
      </c>
      <c r="F8" s="23">
        <v>170</v>
      </c>
      <c r="G8" s="33" t="s">
        <v>188</v>
      </c>
      <c r="H8" s="25" t="s">
        <v>188</v>
      </c>
    </row>
    <row r="9" spans="1:8" ht="17.100000000000001" customHeight="1" x14ac:dyDescent="0.3">
      <c r="A9" s="22" t="s">
        <v>183</v>
      </c>
      <c r="B9" s="22" t="s">
        <v>9</v>
      </c>
      <c r="C9" s="23">
        <v>23</v>
      </c>
      <c r="D9" s="23">
        <v>81</v>
      </c>
      <c r="E9" s="23">
        <v>115</v>
      </c>
      <c r="F9" s="23">
        <v>96</v>
      </c>
      <c r="G9" s="33" t="s">
        <v>188</v>
      </c>
      <c r="H9" s="25" t="s">
        <v>188</v>
      </c>
    </row>
    <row r="10" spans="1:8" ht="17.100000000000001" customHeight="1" x14ac:dyDescent="0.3">
      <c r="A10" s="22" t="s">
        <v>183</v>
      </c>
      <c r="B10" s="22" t="s">
        <v>10</v>
      </c>
      <c r="C10" s="23">
        <v>1403</v>
      </c>
      <c r="D10" s="23">
        <v>4241</v>
      </c>
      <c r="E10" s="23">
        <v>4360</v>
      </c>
      <c r="F10" s="23">
        <v>3007</v>
      </c>
      <c r="G10" s="33" t="s">
        <v>188</v>
      </c>
      <c r="H10" s="25" t="s">
        <v>188</v>
      </c>
    </row>
    <row r="11" spans="1:8" ht="17.100000000000001" customHeight="1" x14ac:dyDescent="0.3">
      <c r="A11" s="22" t="s">
        <v>183</v>
      </c>
      <c r="B11" s="22" t="s">
        <v>11</v>
      </c>
      <c r="C11" s="23">
        <v>38</v>
      </c>
      <c r="D11" s="23">
        <v>126</v>
      </c>
      <c r="E11" s="23">
        <v>77</v>
      </c>
      <c r="F11" s="23">
        <v>114</v>
      </c>
      <c r="G11" s="33" t="s">
        <v>188</v>
      </c>
      <c r="H11" s="25" t="s">
        <v>188</v>
      </c>
    </row>
    <row r="12" spans="1:8" ht="17.100000000000001" customHeight="1" x14ac:dyDescent="0.3">
      <c r="A12" s="22" t="s">
        <v>183</v>
      </c>
      <c r="B12" s="22" t="s">
        <v>12</v>
      </c>
      <c r="C12" s="23">
        <v>192</v>
      </c>
      <c r="D12" s="23">
        <v>602</v>
      </c>
      <c r="E12" s="23">
        <v>766</v>
      </c>
      <c r="F12" s="23">
        <v>560</v>
      </c>
      <c r="G12" s="33" t="s">
        <v>188</v>
      </c>
      <c r="H12" s="25" t="s">
        <v>188</v>
      </c>
    </row>
    <row r="13" spans="1:8" ht="17.100000000000001" customHeight="1" x14ac:dyDescent="0.3">
      <c r="A13" s="22" t="s">
        <v>183</v>
      </c>
      <c r="B13" s="22" t="s">
        <v>13</v>
      </c>
      <c r="C13" s="23">
        <v>1730</v>
      </c>
      <c r="D13" s="23">
        <v>6224</v>
      </c>
      <c r="E13" s="23">
        <v>6784</v>
      </c>
      <c r="F13" s="23">
        <v>3695</v>
      </c>
      <c r="G13" s="33" t="s">
        <v>188</v>
      </c>
      <c r="H13" s="25" t="s">
        <v>188</v>
      </c>
    </row>
    <row r="14" spans="1:8" ht="17.100000000000001" customHeight="1" x14ac:dyDescent="0.3">
      <c r="A14" s="22" t="s">
        <v>183</v>
      </c>
      <c r="B14" s="22" t="s">
        <v>14</v>
      </c>
      <c r="C14" s="23">
        <v>32</v>
      </c>
      <c r="D14" s="23">
        <v>181</v>
      </c>
      <c r="E14" s="23">
        <v>109</v>
      </c>
      <c r="F14" s="23">
        <v>151</v>
      </c>
      <c r="G14" s="33" t="s">
        <v>188</v>
      </c>
      <c r="H14" s="25" t="s">
        <v>188</v>
      </c>
    </row>
    <row r="15" spans="1:8" ht="17.100000000000001" customHeight="1" x14ac:dyDescent="0.3">
      <c r="A15" s="22" t="s">
        <v>183</v>
      </c>
      <c r="B15" s="22" t="s">
        <v>15</v>
      </c>
      <c r="C15" s="23">
        <v>188</v>
      </c>
      <c r="D15" s="23">
        <v>709</v>
      </c>
      <c r="E15" s="23">
        <v>607</v>
      </c>
      <c r="F15" s="23">
        <v>358</v>
      </c>
      <c r="G15" s="33" t="s">
        <v>188</v>
      </c>
      <c r="H15" s="25" t="s">
        <v>188</v>
      </c>
    </row>
    <row r="16" spans="1:8" ht="17.100000000000001" customHeight="1" x14ac:dyDescent="0.3">
      <c r="A16" s="22" t="s">
        <v>183</v>
      </c>
      <c r="B16" s="22" t="s">
        <v>16</v>
      </c>
      <c r="C16" s="23">
        <v>266</v>
      </c>
      <c r="D16" s="23">
        <v>1031</v>
      </c>
      <c r="E16" s="23">
        <v>1258</v>
      </c>
      <c r="F16" s="23">
        <v>888</v>
      </c>
      <c r="G16" s="33" t="s">
        <v>188</v>
      </c>
      <c r="H16" s="25" t="s">
        <v>188</v>
      </c>
    </row>
    <row r="17" spans="1:8" ht="17.100000000000001" customHeight="1" x14ac:dyDescent="0.3">
      <c r="A17" s="22" t="s">
        <v>183</v>
      </c>
      <c r="B17" s="22" t="s">
        <v>17</v>
      </c>
      <c r="C17" s="23">
        <v>28</v>
      </c>
      <c r="D17" s="23">
        <v>101</v>
      </c>
      <c r="E17" s="23">
        <v>101</v>
      </c>
      <c r="F17" s="23">
        <v>69</v>
      </c>
      <c r="G17" s="33" t="s">
        <v>188</v>
      </c>
      <c r="H17" s="25" t="s">
        <v>188</v>
      </c>
    </row>
    <row r="18" spans="1:8" ht="17.100000000000001" customHeight="1" x14ac:dyDescent="0.3">
      <c r="A18" s="22" t="s">
        <v>183</v>
      </c>
      <c r="B18" s="22" t="s">
        <v>18</v>
      </c>
      <c r="C18" s="23">
        <v>1523</v>
      </c>
      <c r="D18" s="23">
        <v>5062</v>
      </c>
      <c r="E18" s="23">
        <v>3878</v>
      </c>
      <c r="F18" s="23">
        <v>2302</v>
      </c>
      <c r="G18" s="33" t="s">
        <v>188</v>
      </c>
      <c r="H18" s="25" t="s">
        <v>188</v>
      </c>
    </row>
    <row r="19" spans="1:8" ht="17.100000000000001" customHeight="1" x14ac:dyDescent="0.3">
      <c r="A19" s="22" t="s">
        <v>183</v>
      </c>
      <c r="B19" s="22" t="s">
        <v>19</v>
      </c>
      <c r="C19" s="23">
        <v>217</v>
      </c>
      <c r="D19" s="23">
        <v>728</v>
      </c>
      <c r="E19" s="23">
        <v>666</v>
      </c>
      <c r="F19" s="23">
        <v>378</v>
      </c>
      <c r="G19" s="33" t="s">
        <v>188</v>
      </c>
      <c r="H19" s="25" t="s">
        <v>188</v>
      </c>
    </row>
    <row r="20" spans="1:8" ht="17.100000000000001" customHeight="1" x14ac:dyDescent="0.3">
      <c r="A20" s="22" t="s">
        <v>183</v>
      </c>
      <c r="B20" s="22" t="s">
        <v>20</v>
      </c>
      <c r="C20" s="23">
        <v>81</v>
      </c>
      <c r="D20" s="23">
        <v>144</v>
      </c>
      <c r="E20" s="23">
        <v>513</v>
      </c>
      <c r="F20" s="23">
        <v>247</v>
      </c>
      <c r="G20" s="33" t="s">
        <v>188</v>
      </c>
      <c r="H20" s="25" t="s">
        <v>188</v>
      </c>
    </row>
    <row r="21" spans="1:8" ht="17.100000000000001" customHeight="1" x14ac:dyDescent="0.3">
      <c r="A21" s="22" t="s">
        <v>183</v>
      </c>
      <c r="B21" s="22" t="s">
        <v>21</v>
      </c>
      <c r="C21" s="23">
        <v>38</v>
      </c>
      <c r="D21" s="23">
        <v>109</v>
      </c>
      <c r="E21" s="23">
        <v>88</v>
      </c>
      <c r="F21" s="23">
        <v>133</v>
      </c>
      <c r="G21" s="33" t="s">
        <v>188</v>
      </c>
      <c r="H21" s="25" t="s">
        <v>188</v>
      </c>
    </row>
    <row r="22" spans="1:8" ht="17.100000000000001" customHeight="1" x14ac:dyDescent="0.3">
      <c r="A22" s="22" t="s">
        <v>183</v>
      </c>
      <c r="B22" s="22" t="s">
        <v>22</v>
      </c>
      <c r="C22" s="23">
        <v>15083</v>
      </c>
      <c r="D22" s="23">
        <v>44291</v>
      </c>
      <c r="E22" s="23">
        <v>41048</v>
      </c>
      <c r="F22" s="23">
        <v>33331</v>
      </c>
      <c r="G22" s="33" t="s">
        <v>188</v>
      </c>
      <c r="H22" s="25" t="s">
        <v>188</v>
      </c>
    </row>
    <row r="23" spans="1:8" ht="17.100000000000001" customHeight="1" x14ac:dyDescent="0.3">
      <c r="A23" s="22" t="s">
        <v>183</v>
      </c>
      <c r="B23" s="22" t="s">
        <v>23</v>
      </c>
      <c r="C23" s="23">
        <v>208</v>
      </c>
      <c r="D23" s="23">
        <v>806</v>
      </c>
      <c r="E23" s="23">
        <v>559</v>
      </c>
      <c r="F23" s="23">
        <v>823</v>
      </c>
      <c r="G23" s="33" t="s">
        <v>188</v>
      </c>
      <c r="H23" s="25" t="s">
        <v>188</v>
      </c>
    </row>
    <row r="24" spans="1:8" ht="17.100000000000001" customHeight="1" x14ac:dyDescent="0.3">
      <c r="A24" s="22" t="s">
        <v>183</v>
      </c>
      <c r="B24" s="22" t="s">
        <v>24</v>
      </c>
      <c r="C24" s="23">
        <v>274</v>
      </c>
      <c r="D24" s="23">
        <v>741</v>
      </c>
      <c r="E24" s="23">
        <v>850</v>
      </c>
      <c r="F24" s="23">
        <v>646</v>
      </c>
      <c r="G24" s="33" t="s">
        <v>188</v>
      </c>
      <c r="H24" s="25" t="s">
        <v>188</v>
      </c>
    </row>
    <row r="25" spans="1:8" ht="17.100000000000001" customHeight="1" x14ac:dyDescent="0.3">
      <c r="A25" s="22" t="s">
        <v>183</v>
      </c>
      <c r="B25" s="22" t="s">
        <v>25</v>
      </c>
      <c r="C25" s="23">
        <v>14</v>
      </c>
      <c r="D25" s="23">
        <v>71</v>
      </c>
      <c r="E25" s="23">
        <v>46</v>
      </c>
      <c r="F25" s="23">
        <v>73</v>
      </c>
      <c r="G25" s="33" t="s">
        <v>188</v>
      </c>
      <c r="H25" s="25" t="s">
        <v>188</v>
      </c>
    </row>
    <row r="26" spans="1:8" ht="17.100000000000001" customHeight="1" x14ac:dyDescent="0.3">
      <c r="A26" s="22" t="s">
        <v>183</v>
      </c>
      <c r="B26" s="22" t="s">
        <v>26</v>
      </c>
      <c r="C26" s="23">
        <v>86</v>
      </c>
      <c r="D26" s="23">
        <v>494</v>
      </c>
      <c r="E26" s="23">
        <v>319</v>
      </c>
      <c r="F26" s="23">
        <v>272</v>
      </c>
      <c r="G26" s="33" t="s">
        <v>188</v>
      </c>
      <c r="H26" s="25" t="s">
        <v>188</v>
      </c>
    </row>
    <row r="27" spans="1:8" ht="17.100000000000001" customHeight="1" x14ac:dyDescent="0.3">
      <c r="A27" s="22" t="s">
        <v>183</v>
      </c>
      <c r="B27" s="22" t="s">
        <v>27</v>
      </c>
      <c r="C27" s="23">
        <v>343</v>
      </c>
      <c r="D27" s="23">
        <v>1788</v>
      </c>
      <c r="E27" s="23">
        <v>1485</v>
      </c>
      <c r="F27" s="23">
        <v>1343</v>
      </c>
      <c r="G27" s="33" t="s">
        <v>188</v>
      </c>
      <c r="H27" s="25" t="s">
        <v>188</v>
      </c>
    </row>
    <row r="28" spans="1:8" ht="17.100000000000001" customHeight="1" x14ac:dyDescent="0.3">
      <c r="A28" s="22" t="s">
        <v>183</v>
      </c>
      <c r="B28" s="22" t="s">
        <v>28</v>
      </c>
      <c r="C28" s="23" t="s">
        <v>188</v>
      </c>
      <c r="D28" s="23">
        <v>46</v>
      </c>
      <c r="E28" s="23" t="s">
        <v>188</v>
      </c>
      <c r="F28" s="23">
        <v>45</v>
      </c>
      <c r="G28" s="33">
        <v>1</v>
      </c>
      <c r="H28" s="25" t="s">
        <v>189</v>
      </c>
    </row>
    <row r="29" spans="1:8" ht="17.100000000000001" customHeight="1" x14ac:dyDescent="0.3">
      <c r="A29" s="22" t="s">
        <v>183</v>
      </c>
      <c r="B29" s="22" t="s">
        <v>29</v>
      </c>
      <c r="C29" s="23">
        <v>25</v>
      </c>
      <c r="D29" s="23">
        <v>51</v>
      </c>
      <c r="E29" s="23">
        <v>48</v>
      </c>
      <c r="F29" s="23" t="s">
        <v>188</v>
      </c>
      <c r="G29" s="33">
        <v>2</v>
      </c>
      <c r="H29" s="25" t="s">
        <v>190</v>
      </c>
    </row>
    <row r="30" spans="1:8" ht="17.100000000000001" customHeight="1" x14ac:dyDescent="0.3">
      <c r="A30" s="22" t="s">
        <v>183</v>
      </c>
      <c r="B30" s="22" t="s">
        <v>30</v>
      </c>
      <c r="C30" s="23">
        <v>699</v>
      </c>
      <c r="D30" s="23">
        <v>2102</v>
      </c>
      <c r="E30" s="23">
        <v>1610</v>
      </c>
      <c r="F30" s="23">
        <v>1303</v>
      </c>
      <c r="G30" s="33" t="s">
        <v>188</v>
      </c>
      <c r="H30" s="25" t="s">
        <v>188</v>
      </c>
    </row>
    <row r="31" spans="1:8" ht="17.100000000000001" customHeight="1" x14ac:dyDescent="0.3">
      <c r="A31" s="22" t="s">
        <v>183</v>
      </c>
      <c r="B31" s="22" t="s">
        <v>31</v>
      </c>
      <c r="C31" s="23">
        <v>154</v>
      </c>
      <c r="D31" s="23">
        <v>454</v>
      </c>
      <c r="E31" s="23">
        <v>370</v>
      </c>
      <c r="F31" s="23">
        <v>308</v>
      </c>
      <c r="G31" s="33" t="s">
        <v>188</v>
      </c>
      <c r="H31" s="25" t="s">
        <v>188</v>
      </c>
    </row>
    <row r="32" spans="1:8" ht="17.100000000000001" customHeight="1" x14ac:dyDescent="0.3">
      <c r="A32" s="22" t="s">
        <v>183</v>
      </c>
      <c r="B32" s="22" t="s">
        <v>32</v>
      </c>
      <c r="C32" s="23">
        <v>130</v>
      </c>
      <c r="D32" s="23">
        <v>362</v>
      </c>
      <c r="E32" s="23">
        <v>349</v>
      </c>
      <c r="F32" s="23">
        <v>366</v>
      </c>
      <c r="G32" s="33" t="s">
        <v>188</v>
      </c>
      <c r="H32" s="25" t="s">
        <v>188</v>
      </c>
    </row>
    <row r="33" spans="1:8" ht="17.100000000000001" customHeight="1" x14ac:dyDescent="0.3">
      <c r="A33" s="22" t="s">
        <v>183</v>
      </c>
      <c r="B33" s="22" t="s">
        <v>33</v>
      </c>
      <c r="C33" s="23">
        <v>4547</v>
      </c>
      <c r="D33" s="23">
        <v>11745</v>
      </c>
      <c r="E33" s="23">
        <v>11921</v>
      </c>
      <c r="F33" s="23">
        <v>9761</v>
      </c>
      <c r="G33" s="33" t="s">
        <v>188</v>
      </c>
      <c r="H33" s="25" t="s">
        <v>188</v>
      </c>
    </row>
    <row r="34" spans="1:8" ht="17.100000000000001" customHeight="1" x14ac:dyDescent="0.3">
      <c r="A34" s="22" t="s">
        <v>183</v>
      </c>
      <c r="B34" s="22" t="s">
        <v>34</v>
      </c>
      <c r="C34" s="23">
        <v>355</v>
      </c>
      <c r="D34" s="23">
        <v>1259</v>
      </c>
      <c r="E34" s="23">
        <v>1058</v>
      </c>
      <c r="F34" s="23">
        <v>1330</v>
      </c>
      <c r="G34" s="33" t="s">
        <v>188</v>
      </c>
      <c r="H34" s="25" t="s">
        <v>188</v>
      </c>
    </row>
    <row r="35" spans="1:8" ht="17.100000000000001" customHeight="1" x14ac:dyDescent="0.3">
      <c r="A35" s="22" t="s">
        <v>183</v>
      </c>
      <c r="B35" s="22" t="s">
        <v>35</v>
      </c>
      <c r="C35" s="23">
        <v>17</v>
      </c>
      <c r="D35" s="23">
        <v>82</v>
      </c>
      <c r="E35" s="23">
        <v>58</v>
      </c>
      <c r="F35" s="23">
        <v>45</v>
      </c>
      <c r="G35" s="33" t="s">
        <v>188</v>
      </c>
      <c r="H35" s="25" t="s">
        <v>188</v>
      </c>
    </row>
    <row r="36" spans="1:8" ht="17.100000000000001" customHeight="1" x14ac:dyDescent="0.3">
      <c r="A36" s="22" t="s">
        <v>183</v>
      </c>
      <c r="B36" s="22" t="s">
        <v>36</v>
      </c>
      <c r="C36" s="23">
        <v>3471</v>
      </c>
      <c r="D36" s="23">
        <v>11810</v>
      </c>
      <c r="E36" s="23">
        <v>14595</v>
      </c>
      <c r="F36" s="23">
        <v>11872</v>
      </c>
      <c r="G36" s="33" t="s">
        <v>188</v>
      </c>
      <c r="H36" s="25" t="s">
        <v>188</v>
      </c>
    </row>
    <row r="37" spans="1:8" ht="17.100000000000001" customHeight="1" x14ac:dyDescent="0.3">
      <c r="A37" s="22" t="s">
        <v>183</v>
      </c>
      <c r="B37" s="22" t="s">
        <v>37</v>
      </c>
      <c r="C37" s="23">
        <v>2036</v>
      </c>
      <c r="D37" s="23">
        <v>8021</v>
      </c>
      <c r="E37" s="23">
        <v>8176</v>
      </c>
      <c r="F37" s="23">
        <v>6326</v>
      </c>
      <c r="G37" s="33" t="s">
        <v>188</v>
      </c>
      <c r="H37" s="25" t="s">
        <v>188</v>
      </c>
    </row>
    <row r="38" spans="1:8" ht="17.100000000000001" customHeight="1" x14ac:dyDescent="0.3">
      <c r="A38" s="22" t="s">
        <v>183</v>
      </c>
      <c r="B38" s="22" t="s">
        <v>38</v>
      </c>
      <c r="C38" s="23">
        <v>98</v>
      </c>
      <c r="D38" s="23">
        <v>269</v>
      </c>
      <c r="E38" s="23">
        <v>374</v>
      </c>
      <c r="F38" s="23">
        <v>297</v>
      </c>
      <c r="G38" s="33" t="s">
        <v>188</v>
      </c>
      <c r="H38" s="25" t="s">
        <v>188</v>
      </c>
    </row>
    <row r="39" spans="1:8" ht="17.100000000000001" customHeight="1" x14ac:dyDescent="0.3">
      <c r="A39" s="22" t="s">
        <v>183</v>
      </c>
      <c r="B39" s="44" t="s">
        <v>39</v>
      </c>
      <c r="C39" s="23">
        <v>3224</v>
      </c>
      <c r="D39" s="23">
        <v>10638</v>
      </c>
      <c r="E39" s="23">
        <v>10098</v>
      </c>
      <c r="F39" s="23">
        <v>9388</v>
      </c>
      <c r="G39" s="33" t="s">
        <v>188</v>
      </c>
      <c r="H39" s="25" t="s">
        <v>188</v>
      </c>
    </row>
    <row r="40" spans="1:8" ht="17.100000000000001" customHeight="1" x14ac:dyDescent="0.3">
      <c r="A40" s="22" t="s">
        <v>183</v>
      </c>
      <c r="B40" s="22" t="s">
        <v>40</v>
      </c>
      <c r="C40" s="23">
        <v>4742</v>
      </c>
      <c r="D40" s="23">
        <v>12485</v>
      </c>
      <c r="E40" s="23">
        <v>16469</v>
      </c>
      <c r="F40" s="23">
        <v>11768</v>
      </c>
      <c r="G40" s="33" t="s">
        <v>188</v>
      </c>
      <c r="H40" s="25" t="s">
        <v>188</v>
      </c>
    </row>
    <row r="41" spans="1:8" ht="17.100000000000001" customHeight="1" x14ac:dyDescent="0.3">
      <c r="A41" s="22" t="s">
        <v>183</v>
      </c>
      <c r="B41" s="22" t="s">
        <v>41</v>
      </c>
      <c r="C41" s="23">
        <v>1011</v>
      </c>
      <c r="D41" s="23">
        <v>3150</v>
      </c>
      <c r="E41" s="23">
        <v>2724</v>
      </c>
      <c r="F41" s="23">
        <v>2431</v>
      </c>
      <c r="G41" s="33" t="s">
        <v>188</v>
      </c>
      <c r="H41" s="25" t="s">
        <v>188</v>
      </c>
    </row>
    <row r="42" spans="1:8" ht="17.100000000000001" customHeight="1" x14ac:dyDescent="0.3">
      <c r="A42" s="22" t="s">
        <v>183</v>
      </c>
      <c r="B42" s="22" t="s">
        <v>42</v>
      </c>
      <c r="C42" s="23">
        <v>1453</v>
      </c>
      <c r="D42" s="23">
        <v>3918</v>
      </c>
      <c r="E42" s="23">
        <v>4931</v>
      </c>
      <c r="F42" s="23">
        <v>2671</v>
      </c>
      <c r="G42" s="33" t="s">
        <v>188</v>
      </c>
      <c r="H42" s="25" t="s">
        <v>188</v>
      </c>
    </row>
    <row r="43" spans="1:8" ht="17.100000000000001" customHeight="1" x14ac:dyDescent="0.3">
      <c r="A43" s="22" t="s">
        <v>183</v>
      </c>
      <c r="B43" s="44" t="s">
        <v>43</v>
      </c>
      <c r="C43" s="23">
        <v>323</v>
      </c>
      <c r="D43" s="23">
        <v>1018</v>
      </c>
      <c r="E43" s="23">
        <v>1033</v>
      </c>
      <c r="F43" s="23">
        <v>757</v>
      </c>
      <c r="G43" s="33" t="s">
        <v>188</v>
      </c>
      <c r="H43" s="25" t="s">
        <v>188</v>
      </c>
    </row>
    <row r="44" spans="1:8" ht="17.100000000000001" customHeight="1" x14ac:dyDescent="0.3">
      <c r="A44" s="22" t="s">
        <v>183</v>
      </c>
      <c r="B44" s="22" t="s">
        <v>44</v>
      </c>
      <c r="C44" s="23">
        <v>896</v>
      </c>
      <c r="D44" s="23">
        <v>2533</v>
      </c>
      <c r="E44" s="23">
        <v>3121</v>
      </c>
      <c r="F44" s="23">
        <v>2096</v>
      </c>
      <c r="G44" s="33" t="s">
        <v>188</v>
      </c>
      <c r="H44" s="25" t="s">
        <v>188</v>
      </c>
    </row>
    <row r="45" spans="1:8" ht="17.100000000000001" customHeight="1" x14ac:dyDescent="0.3">
      <c r="A45" s="22" t="s">
        <v>183</v>
      </c>
      <c r="B45" s="44" t="s">
        <v>45</v>
      </c>
      <c r="C45" s="23">
        <v>937</v>
      </c>
      <c r="D45" s="23">
        <v>1964</v>
      </c>
      <c r="E45" s="23">
        <v>1629</v>
      </c>
      <c r="F45" s="23">
        <v>1205</v>
      </c>
      <c r="G45" s="33" t="s">
        <v>188</v>
      </c>
      <c r="H45" s="25" t="s">
        <v>188</v>
      </c>
    </row>
    <row r="46" spans="1:8" ht="17.100000000000001" customHeight="1" x14ac:dyDescent="0.3">
      <c r="A46" s="22" t="s">
        <v>183</v>
      </c>
      <c r="B46" s="22" t="s">
        <v>46</v>
      </c>
      <c r="C46" s="23">
        <v>2223</v>
      </c>
      <c r="D46" s="23">
        <v>6935</v>
      </c>
      <c r="E46" s="23">
        <v>6447</v>
      </c>
      <c r="F46" s="23">
        <v>2726</v>
      </c>
      <c r="G46" s="33" t="s">
        <v>188</v>
      </c>
      <c r="H46" s="25" t="s">
        <v>188</v>
      </c>
    </row>
    <row r="47" spans="1:8" ht="17.100000000000001" customHeight="1" x14ac:dyDescent="0.3">
      <c r="A47" s="22" t="s">
        <v>183</v>
      </c>
      <c r="B47" s="22" t="s">
        <v>47</v>
      </c>
      <c r="C47" s="23">
        <v>300</v>
      </c>
      <c r="D47" s="23">
        <v>1030</v>
      </c>
      <c r="E47" s="23">
        <v>1054</v>
      </c>
      <c r="F47" s="23">
        <v>840</v>
      </c>
      <c r="G47" s="33" t="s">
        <v>188</v>
      </c>
      <c r="H47" s="25" t="s">
        <v>188</v>
      </c>
    </row>
    <row r="48" spans="1:8" ht="17.100000000000001" customHeight="1" x14ac:dyDescent="0.3">
      <c r="A48" s="22" t="s">
        <v>183</v>
      </c>
      <c r="B48" s="22" t="s">
        <v>48</v>
      </c>
      <c r="C48" s="23">
        <v>244</v>
      </c>
      <c r="D48" s="23">
        <v>1069</v>
      </c>
      <c r="E48" s="23">
        <v>920</v>
      </c>
      <c r="F48" s="23">
        <v>802</v>
      </c>
      <c r="G48" s="33" t="s">
        <v>188</v>
      </c>
      <c r="H48" s="25" t="s">
        <v>188</v>
      </c>
    </row>
    <row r="49" spans="1:8" ht="17.100000000000001" customHeight="1" x14ac:dyDescent="0.3">
      <c r="A49" s="22" t="s">
        <v>183</v>
      </c>
      <c r="B49" s="22" t="s">
        <v>49</v>
      </c>
      <c r="C49" s="23" t="s">
        <v>188</v>
      </c>
      <c r="D49" s="23" t="s">
        <v>188</v>
      </c>
      <c r="E49" s="23" t="s">
        <v>188</v>
      </c>
      <c r="F49" s="23" t="s">
        <v>188</v>
      </c>
      <c r="G49" s="33">
        <v>1</v>
      </c>
      <c r="H49" s="25" t="s">
        <v>189</v>
      </c>
    </row>
    <row r="50" spans="1:8" ht="17.100000000000001" customHeight="1" x14ac:dyDescent="0.3">
      <c r="A50" s="22" t="s">
        <v>183</v>
      </c>
      <c r="B50" s="22" t="s">
        <v>50</v>
      </c>
      <c r="C50" s="23">
        <v>75</v>
      </c>
      <c r="D50" s="23">
        <v>265</v>
      </c>
      <c r="E50" s="23">
        <v>316</v>
      </c>
      <c r="F50" s="23">
        <v>113</v>
      </c>
      <c r="G50" s="33" t="s">
        <v>188</v>
      </c>
      <c r="H50" s="25" t="s">
        <v>188</v>
      </c>
    </row>
    <row r="51" spans="1:8" ht="17.100000000000001" customHeight="1" x14ac:dyDescent="0.3">
      <c r="A51" s="22" t="s">
        <v>183</v>
      </c>
      <c r="B51" s="22" t="s">
        <v>51</v>
      </c>
      <c r="C51" s="23">
        <v>492</v>
      </c>
      <c r="D51" s="23">
        <v>1815</v>
      </c>
      <c r="E51" s="23">
        <v>1552</v>
      </c>
      <c r="F51" s="23">
        <v>1719</v>
      </c>
      <c r="G51" s="33" t="s">
        <v>188</v>
      </c>
      <c r="H51" s="25" t="s">
        <v>188</v>
      </c>
    </row>
    <row r="52" spans="1:8" ht="17.100000000000001" customHeight="1" x14ac:dyDescent="0.3">
      <c r="A52" s="22" t="s">
        <v>183</v>
      </c>
      <c r="B52" s="22" t="s">
        <v>52</v>
      </c>
      <c r="C52" s="23">
        <v>644</v>
      </c>
      <c r="D52" s="23">
        <v>1994</v>
      </c>
      <c r="E52" s="23">
        <v>2496</v>
      </c>
      <c r="F52" s="23">
        <v>1420</v>
      </c>
      <c r="G52" s="33" t="s">
        <v>188</v>
      </c>
      <c r="H52" s="25" t="s">
        <v>188</v>
      </c>
    </row>
    <row r="53" spans="1:8" ht="17.100000000000001" customHeight="1" x14ac:dyDescent="0.3">
      <c r="A53" s="22" t="s">
        <v>183</v>
      </c>
      <c r="B53" s="22" t="s">
        <v>53</v>
      </c>
      <c r="C53" s="23">
        <v>634</v>
      </c>
      <c r="D53" s="23">
        <v>2929</v>
      </c>
      <c r="E53" s="23">
        <v>2435</v>
      </c>
      <c r="F53" s="23">
        <v>1653</v>
      </c>
      <c r="G53" s="33" t="s">
        <v>188</v>
      </c>
      <c r="H53" s="25" t="s">
        <v>188</v>
      </c>
    </row>
    <row r="54" spans="1:8" ht="17.100000000000001" customHeight="1" x14ac:dyDescent="0.3">
      <c r="A54" s="22" t="s">
        <v>183</v>
      </c>
      <c r="B54" s="22" t="s">
        <v>54</v>
      </c>
      <c r="C54" s="23">
        <v>164</v>
      </c>
      <c r="D54" s="23">
        <v>643</v>
      </c>
      <c r="E54" s="23">
        <v>419</v>
      </c>
      <c r="F54" s="23">
        <v>443</v>
      </c>
      <c r="G54" s="33" t="s">
        <v>188</v>
      </c>
      <c r="H54" s="25" t="s">
        <v>188</v>
      </c>
    </row>
    <row r="55" spans="1:8" ht="17.100000000000001" customHeight="1" x14ac:dyDescent="0.3">
      <c r="A55" s="22" t="s">
        <v>183</v>
      </c>
      <c r="B55" s="22" t="s">
        <v>55</v>
      </c>
      <c r="C55" s="23">
        <v>90</v>
      </c>
      <c r="D55" s="23">
        <v>411</v>
      </c>
      <c r="E55" s="23">
        <v>182</v>
      </c>
      <c r="F55" s="23">
        <v>287</v>
      </c>
      <c r="G55" s="33" t="s">
        <v>188</v>
      </c>
      <c r="H55" s="25" t="s">
        <v>188</v>
      </c>
    </row>
    <row r="56" spans="1:8" ht="17.100000000000001" customHeight="1" x14ac:dyDescent="0.3">
      <c r="A56" s="22" t="s">
        <v>183</v>
      </c>
      <c r="B56" s="22" t="s">
        <v>56</v>
      </c>
      <c r="C56" s="23">
        <v>12</v>
      </c>
      <c r="D56" s="23">
        <v>68</v>
      </c>
      <c r="E56" s="23">
        <v>70</v>
      </c>
      <c r="F56" s="23">
        <v>51</v>
      </c>
      <c r="G56" s="33" t="s">
        <v>188</v>
      </c>
      <c r="H56" s="25" t="s">
        <v>188</v>
      </c>
    </row>
    <row r="57" spans="1:8" ht="17.100000000000001" customHeight="1" x14ac:dyDescent="0.3">
      <c r="A57" s="22" t="s">
        <v>183</v>
      </c>
      <c r="B57" s="22" t="s">
        <v>57</v>
      </c>
      <c r="C57" s="23">
        <v>784</v>
      </c>
      <c r="D57" s="23">
        <v>2386</v>
      </c>
      <c r="E57" s="23">
        <v>1992</v>
      </c>
      <c r="F57" s="23">
        <v>1222</v>
      </c>
      <c r="G57" s="33" t="s">
        <v>188</v>
      </c>
      <c r="H57" s="25" t="s">
        <v>188</v>
      </c>
    </row>
    <row r="58" spans="1:8" ht="17.100000000000001" customHeight="1" x14ac:dyDescent="0.3">
      <c r="A58" s="22" t="s">
        <v>183</v>
      </c>
      <c r="B58" s="22" t="s">
        <v>58</v>
      </c>
      <c r="C58" s="23">
        <v>33</v>
      </c>
      <c r="D58" s="23">
        <v>193</v>
      </c>
      <c r="E58" s="23">
        <v>241</v>
      </c>
      <c r="F58" s="23">
        <v>239</v>
      </c>
      <c r="G58" s="33" t="s">
        <v>188</v>
      </c>
      <c r="H58" s="25" t="s">
        <v>188</v>
      </c>
    </row>
    <row r="59" spans="1:8" ht="17.100000000000001" customHeight="1" x14ac:dyDescent="0.3">
      <c r="A59" s="22" t="s">
        <v>183</v>
      </c>
      <c r="B59" s="22" t="s">
        <v>59</v>
      </c>
      <c r="C59" s="23">
        <v>1082</v>
      </c>
      <c r="D59" s="23">
        <v>2698</v>
      </c>
      <c r="E59" s="23">
        <v>2025</v>
      </c>
      <c r="F59" s="23">
        <v>2393</v>
      </c>
      <c r="G59" s="33" t="s">
        <v>188</v>
      </c>
      <c r="H59" s="25" t="s">
        <v>188</v>
      </c>
    </row>
    <row r="60" spans="1:8" ht="17.100000000000001" customHeight="1" x14ac:dyDescent="0.3">
      <c r="A60" s="22" t="s">
        <v>183</v>
      </c>
      <c r="B60" s="22" t="s">
        <v>60</v>
      </c>
      <c r="C60" s="23">
        <v>215</v>
      </c>
      <c r="D60" s="23">
        <v>880</v>
      </c>
      <c r="E60" s="23">
        <v>755</v>
      </c>
      <c r="F60" s="23">
        <v>799</v>
      </c>
      <c r="G60" s="33" t="s">
        <v>188</v>
      </c>
      <c r="H60" s="25" t="s">
        <v>188</v>
      </c>
    </row>
    <row r="61" spans="1:8" ht="17.100000000000001" customHeight="1" x14ac:dyDescent="0.3">
      <c r="A61" s="22" t="s">
        <v>183</v>
      </c>
      <c r="B61" s="22" t="s">
        <v>61</v>
      </c>
      <c r="C61" s="23">
        <v>106</v>
      </c>
      <c r="D61" s="23">
        <v>446</v>
      </c>
      <c r="E61" s="23">
        <v>306</v>
      </c>
      <c r="F61" s="23">
        <v>279</v>
      </c>
      <c r="G61" s="33" t="s">
        <v>188</v>
      </c>
      <c r="H61" s="25" t="s">
        <v>188</v>
      </c>
    </row>
    <row r="62" spans="1:8" ht="17.100000000000001" customHeight="1" x14ac:dyDescent="0.3">
      <c r="A62" s="29" t="s">
        <v>183</v>
      </c>
      <c r="B62" s="29" t="s">
        <v>62</v>
      </c>
      <c r="C62" s="30">
        <v>55319</v>
      </c>
      <c r="D62" s="30">
        <v>170827</v>
      </c>
      <c r="E62" s="30">
        <v>169729</v>
      </c>
      <c r="F62" s="30">
        <v>131416</v>
      </c>
      <c r="G62" s="48" t="s">
        <v>188</v>
      </c>
      <c r="H62" s="49" t="s">
        <v>188</v>
      </c>
    </row>
    <row r="63" spans="1:8" ht="17.100000000000001" customHeight="1" x14ac:dyDescent="0.3">
      <c r="A63" s="38" t="s">
        <v>107</v>
      </c>
    </row>
    <row r="64" spans="1:8" ht="17.100000000000001" customHeight="1" x14ac:dyDescent="0.3">
      <c r="A64" s="39" t="s">
        <v>184</v>
      </c>
    </row>
    <row r="65" spans="1:1" ht="17.100000000000001" customHeight="1" x14ac:dyDescent="0.3">
      <c r="A65" s="39" t="s">
        <v>185</v>
      </c>
    </row>
  </sheetData>
  <sheetProtection sheet="1" objects="1" scenarios="1" selectLockedCells="1"/>
  <conditionalFormatting sqref="A4:H62">
    <cfRule type="expression" dxfId="10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5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3" customWidth="1"/>
    <col min="2" max="2" width="17.7109375" style="3" customWidth="1"/>
    <col min="3" max="4" width="20.7109375" style="4" bestFit="1" customWidth="1"/>
    <col min="5" max="5" width="20.7109375" style="11" bestFit="1" customWidth="1"/>
    <col min="6" max="6" width="24.7109375" style="4" bestFit="1" customWidth="1"/>
    <col min="7" max="7" width="19.85546875" style="4" bestFit="1" customWidth="1"/>
    <col min="8" max="8" width="20" style="11" customWidth="1"/>
    <col min="9" max="9" width="19.85546875" style="4" bestFit="1" customWidth="1"/>
    <col min="10" max="10" width="19.85546875" style="11" bestFit="1" customWidth="1"/>
    <col min="11" max="11" width="19.85546875" style="4" bestFit="1" customWidth="1"/>
    <col min="12" max="12" width="19.85546875" style="11" bestFit="1" customWidth="1"/>
    <col min="13" max="13" width="23.7109375" style="4" bestFit="1" customWidth="1"/>
    <col min="14" max="14" width="24.7109375" style="11" bestFit="1" customWidth="1"/>
    <col min="15" max="15" width="12.7109375" style="4" bestFit="1" customWidth="1"/>
    <col min="16" max="16" width="14.7109375" style="11" bestFit="1" customWidth="1"/>
    <col min="17" max="17" width="22.5703125" style="17" bestFit="1" customWidth="1"/>
    <col min="18" max="18" width="40.7109375" style="3" customWidth="1"/>
    <col min="19" max="16384" width="11.42578125" style="3" hidden="1"/>
  </cols>
  <sheetData>
    <row r="1" spans="1:18" ht="17.100000000000001" customHeight="1" x14ac:dyDescent="0.3">
      <c r="A1" s="12" t="s">
        <v>176</v>
      </c>
    </row>
    <row r="2" spans="1:18" s="1" customFormat="1" ht="23.1" customHeight="1" x14ac:dyDescent="0.45">
      <c r="A2" s="14" t="s">
        <v>91</v>
      </c>
      <c r="C2" s="5"/>
      <c r="D2" s="5"/>
      <c r="E2" s="10"/>
      <c r="F2" s="5"/>
      <c r="G2" s="5"/>
      <c r="H2" s="10"/>
      <c r="I2" s="5"/>
      <c r="J2" s="10"/>
      <c r="K2" s="5"/>
      <c r="L2" s="10"/>
      <c r="M2" s="5"/>
      <c r="N2" s="10"/>
      <c r="O2" s="5"/>
      <c r="P2" s="10"/>
      <c r="Q2" s="18"/>
    </row>
    <row r="3" spans="1:18" s="6" customFormat="1" ht="86.25" x14ac:dyDescent="0.2">
      <c r="A3" s="60" t="s">
        <v>0</v>
      </c>
      <c r="B3" s="54" t="s">
        <v>123</v>
      </c>
      <c r="C3" s="55" t="s">
        <v>128</v>
      </c>
      <c r="D3" s="55" t="s">
        <v>129</v>
      </c>
      <c r="E3" s="56" t="s">
        <v>130</v>
      </c>
      <c r="F3" s="55" t="s">
        <v>131</v>
      </c>
      <c r="G3" s="55" t="s">
        <v>132</v>
      </c>
      <c r="H3" s="56" t="s">
        <v>133</v>
      </c>
      <c r="I3" s="55" t="s">
        <v>134</v>
      </c>
      <c r="J3" s="56" t="s">
        <v>135</v>
      </c>
      <c r="K3" s="55" t="s">
        <v>136</v>
      </c>
      <c r="L3" s="56" t="s">
        <v>137</v>
      </c>
      <c r="M3" s="55" t="s">
        <v>138</v>
      </c>
      <c r="N3" s="56" t="s">
        <v>139</v>
      </c>
      <c r="O3" s="55" t="s">
        <v>140</v>
      </c>
      <c r="P3" s="56" t="s">
        <v>141</v>
      </c>
      <c r="Q3" s="57" t="s">
        <v>2</v>
      </c>
      <c r="R3" s="61" t="s">
        <v>3</v>
      </c>
    </row>
    <row r="4" spans="1:18" ht="17.100000000000001" customHeight="1" x14ac:dyDescent="0.3">
      <c r="A4" s="62" t="s">
        <v>183</v>
      </c>
      <c r="B4" s="22" t="s">
        <v>4</v>
      </c>
      <c r="C4" s="23">
        <v>28485</v>
      </c>
      <c r="D4" s="23">
        <v>21917</v>
      </c>
      <c r="E4" s="53">
        <v>0.76942250307179216</v>
      </c>
      <c r="F4" s="23">
        <v>14009</v>
      </c>
      <c r="G4" s="23">
        <v>10701</v>
      </c>
      <c r="H4" s="53">
        <v>0.37567140600315957</v>
      </c>
      <c r="I4" s="23">
        <v>10639</v>
      </c>
      <c r="J4" s="53">
        <v>0.37349482183605404</v>
      </c>
      <c r="K4" s="23">
        <v>62</v>
      </c>
      <c r="L4" s="53">
        <v>2.176584167105494E-3</v>
      </c>
      <c r="M4" s="23">
        <v>7908</v>
      </c>
      <c r="N4" s="53">
        <v>0.27761979989468138</v>
      </c>
      <c r="O4" s="23">
        <v>6568</v>
      </c>
      <c r="P4" s="53">
        <v>0.23057749692820784</v>
      </c>
      <c r="Q4" s="33" t="s">
        <v>188</v>
      </c>
      <c r="R4" s="63" t="s">
        <v>188</v>
      </c>
    </row>
    <row r="5" spans="1:18" ht="17.100000000000001" customHeight="1" x14ac:dyDescent="0.3">
      <c r="A5" s="62" t="s">
        <v>183</v>
      </c>
      <c r="B5" s="22" t="s">
        <v>5</v>
      </c>
      <c r="C5" s="23">
        <v>13</v>
      </c>
      <c r="D5" s="23">
        <v>13</v>
      </c>
      <c r="E5" s="53">
        <v>1</v>
      </c>
      <c r="F5" s="23">
        <v>8</v>
      </c>
      <c r="G5" s="23">
        <v>7</v>
      </c>
      <c r="H5" s="53">
        <v>0.53846153846153844</v>
      </c>
      <c r="I5" s="23">
        <v>7</v>
      </c>
      <c r="J5" s="53">
        <v>0.53846153846153844</v>
      </c>
      <c r="K5" s="23">
        <v>0</v>
      </c>
      <c r="L5" s="53">
        <v>0</v>
      </c>
      <c r="M5" s="23">
        <v>5</v>
      </c>
      <c r="N5" s="53">
        <v>0.38461538461538464</v>
      </c>
      <c r="O5" s="23">
        <v>0</v>
      </c>
      <c r="P5" s="53">
        <v>0</v>
      </c>
      <c r="Q5" s="33" t="s">
        <v>188</v>
      </c>
      <c r="R5" s="63" t="s">
        <v>188</v>
      </c>
    </row>
    <row r="6" spans="1:18" ht="17.100000000000001" customHeight="1" x14ac:dyDescent="0.3">
      <c r="A6" s="62" t="s">
        <v>183</v>
      </c>
      <c r="B6" s="22" t="s">
        <v>6</v>
      </c>
      <c r="C6" s="23">
        <v>526</v>
      </c>
      <c r="D6" s="23">
        <v>505</v>
      </c>
      <c r="E6" s="53">
        <v>0.96007604562737647</v>
      </c>
      <c r="F6" s="23">
        <v>417</v>
      </c>
      <c r="G6" s="23" t="s">
        <v>188</v>
      </c>
      <c r="H6" s="53" t="s">
        <v>188</v>
      </c>
      <c r="I6" s="23" t="s">
        <v>188</v>
      </c>
      <c r="J6" s="53" t="s">
        <v>188</v>
      </c>
      <c r="K6" s="23" t="s">
        <v>188</v>
      </c>
      <c r="L6" s="53" t="s">
        <v>188</v>
      </c>
      <c r="M6" s="23">
        <v>88</v>
      </c>
      <c r="N6" s="53">
        <v>0.16730038022813687</v>
      </c>
      <c r="O6" s="23">
        <v>21</v>
      </c>
      <c r="P6" s="53">
        <v>3.9923954372623575E-2</v>
      </c>
      <c r="Q6" s="33">
        <v>1</v>
      </c>
      <c r="R6" s="63" t="s">
        <v>189</v>
      </c>
    </row>
    <row r="7" spans="1:18" ht="17.100000000000001" customHeight="1" x14ac:dyDescent="0.3">
      <c r="A7" s="62" t="s">
        <v>183</v>
      </c>
      <c r="B7" s="22" t="s">
        <v>7</v>
      </c>
      <c r="C7" s="23">
        <v>4563</v>
      </c>
      <c r="D7" s="23">
        <v>3887</v>
      </c>
      <c r="E7" s="53">
        <v>0.85185185185185186</v>
      </c>
      <c r="F7" s="23">
        <v>3135</v>
      </c>
      <c r="G7" s="23">
        <v>2844</v>
      </c>
      <c r="H7" s="53">
        <v>0.62327416173570016</v>
      </c>
      <c r="I7" s="23">
        <v>2820</v>
      </c>
      <c r="J7" s="53">
        <v>0.6180144641683103</v>
      </c>
      <c r="K7" s="23">
        <v>24</v>
      </c>
      <c r="L7" s="53">
        <v>5.2596975673898753E-3</v>
      </c>
      <c r="M7" s="23">
        <v>752</v>
      </c>
      <c r="N7" s="53">
        <v>0.16480385711154941</v>
      </c>
      <c r="O7" s="23">
        <v>676</v>
      </c>
      <c r="P7" s="53">
        <v>0.14814814814814814</v>
      </c>
      <c r="Q7" s="33" t="s">
        <v>188</v>
      </c>
      <c r="R7" s="63" t="s">
        <v>188</v>
      </c>
    </row>
    <row r="8" spans="1:18" ht="17.100000000000001" customHeight="1" x14ac:dyDescent="0.3">
      <c r="A8" s="62" t="s">
        <v>183</v>
      </c>
      <c r="B8" s="22" t="s">
        <v>8</v>
      </c>
      <c r="C8" s="23">
        <v>752</v>
      </c>
      <c r="D8" s="23">
        <v>650</v>
      </c>
      <c r="E8" s="53">
        <v>0.86436170212765961</v>
      </c>
      <c r="F8" s="23">
        <v>524</v>
      </c>
      <c r="G8" s="23" t="s">
        <v>188</v>
      </c>
      <c r="H8" s="53" t="s">
        <v>188</v>
      </c>
      <c r="I8" s="23">
        <v>424</v>
      </c>
      <c r="J8" s="53">
        <v>0.56382978723404253</v>
      </c>
      <c r="K8" s="23" t="s">
        <v>188</v>
      </c>
      <c r="L8" s="53" t="s">
        <v>188</v>
      </c>
      <c r="M8" s="23">
        <v>126</v>
      </c>
      <c r="N8" s="53">
        <v>0.16755319148936171</v>
      </c>
      <c r="O8" s="23">
        <v>102</v>
      </c>
      <c r="P8" s="53">
        <v>0.13563829787234041</v>
      </c>
      <c r="Q8" s="33">
        <v>2</v>
      </c>
      <c r="R8" s="63" t="s">
        <v>190</v>
      </c>
    </row>
    <row r="9" spans="1:18" ht="17.100000000000001" customHeight="1" x14ac:dyDescent="0.3">
      <c r="A9" s="62" t="s">
        <v>183</v>
      </c>
      <c r="B9" s="22" t="s">
        <v>9</v>
      </c>
      <c r="C9" s="23">
        <v>789</v>
      </c>
      <c r="D9" s="23">
        <v>581</v>
      </c>
      <c r="E9" s="53">
        <v>0.73637515842839041</v>
      </c>
      <c r="F9" s="23">
        <v>492</v>
      </c>
      <c r="G9" s="23">
        <v>446</v>
      </c>
      <c r="H9" s="53">
        <v>0.56527249683143221</v>
      </c>
      <c r="I9" s="23">
        <v>440</v>
      </c>
      <c r="J9" s="53">
        <v>0.55766793409378956</v>
      </c>
      <c r="K9" s="23">
        <v>6</v>
      </c>
      <c r="L9" s="53">
        <v>7.6045627376425855E-3</v>
      </c>
      <c r="M9" s="23">
        <v>89</v>
      </c>
      <c r="N9" s="53">
        <v>0.11280101394169835</v>
      </c>
      <c r="O9" s="23">
        <v>208</v>
      </c>
      <c r="P9" s="53">
        <v>0.26362484157160965</v>
      </c>
      <c r="Q9" s="33" t="s">
        <v>188</v>
      </c>
      <c r="R9" s="63" t="s">
        <v>188</v>
      </c>
    </row>
    <row r="10" spans="1:18" ht="17.100000000000001" customHeight="1" x14ac:dyDescent="0.3">
      <c r="A10" s="62" t="s">
        <v>183</v>
      </c>
      <c r="B10" s="44" t="s">
        <v>10</v>
      </c>
      <c r="C10" s="23">
        <v>20908</v>
      </c>
      <c r="D10" s="23">
        <v>16609</v>
      </c>
      <c r="E10" s="53">
        <v>0.79438492443083986</v>
      </c>
      <c r="F10" s="23">
        <v>12246</v>
      </c>
      <c r="G10" s="23">
        <v>9187</v>
      </c>
      <c r="H10" s="53">
        <v>0.43940118614884255</v>
      </c>
      <c r="I10" s="23">
        <v>9059</v>
      </c>
      <c r="J10" s="53">
        <v>0.43327912760665777</v>
      </c>
      <c r="K10" s="23">
        <v>128</v>
      </c>
      <c r="L10" s="53">
        <v>6.1220585421848097E-3</v>
      </c>
      <c r="M10" s="23">
        <v>4363</v>
      </c>
      <c r="N10" s="53">
        <v>0.20867610484025254</v>
      </c>
      <c r="O10" s="23">
        <v>4299</v>
      </c>
      <c r="P10" s="53">
        <v>0.20561507556916014</v>
      </c>
      <c r="Q10" s="33" t="s">
        <v>188</v>
      </c>
      <c r="R10" s="63" t="s">
        <v>188</v>
      </c>
    </row>
    <row r="11" spans="1:18" ht="17.100000000000001" customHeight="1" x14ac:dyDescent="0.3">
      <c r="A11" s="62" t="s">
        <v>183</v>
      </c>
      <c r="B11" s="22" t="s">
        <v>11</v>
      </c>
      <c r="C11" s="23">
        <v>571</v>
      </c>
      <c r="D11" s="23">
        <v>506</v>
      </c>
      <c r="E11" s="53">
        <v>0.88616462346760072</v>
      </c>
      <c r="F11" s="23">
        <v>401</v>
      </c>
      <c r="G11" s="23">
        <v>338</v>
      </c>
      <c r="H11" s="53">
        <v>0.59194395796847632</v>
      </c>
      <c r="I11" s="23" t="s">
        <v>188</v>
      </c>
      <c r="J11" s="53" t="s">
        <v>188</v>
      </c>
      <c r="K11" s="23" t="s">
        <v>188</v>
      </c>
      <c r="L11" s="53" t="s">
        <v>188</v>
      </c>
      <c r="M11" s="23">
        <v>105</v>
      </c>
      <c r="N11" s="53">
        <v>0.18388791593695272</v>
      </c>
      <c r="O11" s="23">
        <v>65</v>
      </c>
      <c r="P11" s="53">
        <v>0.11383537653239929</v>
      </c>
      <c r="Q11" s="33">
        <v>1</v>
      </c>
      <c r="R11" s="63" t="s">
        <v>189</v>
      </c>
    </row>
    <row r="12" spans="1:18" ht="17.100000000000001" customHeight="1" x14ac:dyDescent="0.3">
      <c r="A12" s="62" t="s">
        <v>183</v>
      </c>
      <c r="B12" s="22" t="s">
        <v>12</v>
      </c>
      <c r="C12" s="23">
        <v>2159</v>
      </c>
      <c r="D12" s="23">
        <v>1633</v>
      </c>
      <c r="E12" s="53">
        <v>0.75636868920796663</v>
      </c>
      <c r="F12" s="23">
        <v>1338</v>
      </c>
      <c r="G12" s="23" t="s">
        <v>188</v>
      </c>
      <c r="H12" s="53" t="s">
        <v>188</v>
      </c>
      <c r="I12" s="23">
        <v>1179</v>
      </c>
      <c r="J12" s="53">
        <v>0.54608615099583135</v>
      </c>
      <c r="K12" s="23" t="s">
        <v>188</v>
      </c>
      <c r="L12" s="53" t="s">
        <v>188</v>
      </c>
      <c r="M12" s="23">
        <v>295</v>
      </c>
      <c r="N12" s="53">
        <v>0.13663733209819362</v>
      </c>
      <c r="O12" s="23">
        <v>526</v>
      </c>
      <c r="P12" s="53">
        <v>0.24363131079203335</v>
      </c>
      <c r="Q12" s="33">
        <v>2</v>
      </c>
      <c r="R12" s="63" t="s">
        <v>190</v>
      </c>
    </row>
    <row r="13" spans="1:18" ht="17.100000000000001" customHeight="1" x14ac:dyDescent="0.3">
      <c r="A13" s="62" t="s">
        <v>183</v>
      </c>
      <c r="B13" s="22" t="s">
        <v>13</v>
      </c>
      <c r="C13" s="23">
        <v>25720</v>
      </c>
      <c r="D13" s="23">
        <v>20134</v>
      </c>
      <c r="E13" s="53">
        <v>0.78281493001555214</v>
      </c>
      <c r="F13" s="23">
        <v>15197</v>
      </c>
      <c r="G13" s="23">
        <v>11991</v>
      </c>
      <c r="H13" s="53">
        <v>0.4662130637636081</v>
      </c>
      <c r="I13" s="23">
        <v>11679</v>
      </c>
      <c r="J13" s="53">
        <v>0.45408242612752719</v>
      </c>
      <c r="K13" s="23">
        <v>312</v>
      </c>
      <c r="L13" s="53">
        <v>1.2130637636080872E-2</v>
      </c>
      <c r="M13" s="23">
        <v>4937</v>
      </c>
      <c r="N13" s="53">
        <v>0.19195178849144634</v>
      </c>
      <c r="O13" s="23">
        <v>5586</v>
      </c>
      <c r="P13" s="53">
        <v>0.21718506998444789</v>
      </c>
      <c r="Q13" s="33" t="s">
        <v>188</v>
      </c>
      <c r="R13" s="63" t="s">
        <v>188</v>
      </c>
    </row>
    <row r="14" spans="1:18" ht="17.100000000000001" customHeight="1" x14ac:dyDescent="0.3">
      <c r="A14" s="62" t="s">
        <v>183</v>
      </c>
      <c r="B14" s="22" t="s">
        <v>14</v>
      </c>
      <c r="C14" s="23">
        <v>727</v>
      </c>
      <c r="D14" s="23">
        <v>641</v>
      </c>
      <c r="E14" s="53">
        <v>0.8817056396148556</v>
      </c>
      <c r="F14" s="23">
        <v>528</v>
      </c>
      <c r="G14" s="23">
        <v>403</v>
      </c>
      <c r="H14" s="53">
        <v>0.55433287482806048</v>
      </c>
      <c r="I14" s="23" t="s">
        <v>188</v>
      </c>
      <c r="J14" s="53" t="s">
        <v>188</v>
      </c>
      <c r="K14" s="23" t="s">
        <v>188</v>
      </c>
      <c r="L14" s="53" t="s">
        <v>188</v>
      </c>
      <c r="M14" s="23">
        <v>113</v>
      </c>
      <c r="N14" s="53">
        <v>0.15543328748280605</v>
      </c>
      <c r="O14" s="23">
        <v>86</v>
      </c>
      <c r="P14" s="53">
        <v>0.11829436038514443</v>
      </c>
      <c r="Q14" s="33">
        <v>1</v>
      </c>
      <c r="R14" s="63" t="s">
        <v>189</v>
      </c>
    </row>
    <row r="15" spans="1:18" ht="17.100000000000001" customHeight="1" x14ac:dyDescent="0.3">
      <c r="A15" s="62" t="s">
        <v>183</v>
      </c>
      <c r="B15" s="22" t="s">
        <v>15</v>
      </c>
      <c r="C15" s="23">
        <v>2469</v>
      </c>
      <c r="D15" s="23">
        <v>2156</v>
      </c>
      <c r="E15" s="53">
        <v>0.87322802754151474</v>
      </c>
      <c r="F15" s="23">
        <v>1654</v>
      </c>
      <c r="G15" s="23">
        <v>1421</v>
      </c>
      <c r="H15" s="53">
        <v>0.57553665451599834</v>
      </c>
      <c r="I15" s="23">
        <v>1367</v>
      </c>
      <c r="J15" s="53">
        <v>0.55366545159983804</v>
      </c>
      <c r="K15" s="23">
        <v>54</v>
      </c>
      <c r="L15" s="53">
        <v>2.187120291616039E-2</v>
      </c>
      <c r="M15" s="23">
        <v>502</v>
      </c>
      <c r="N15" s="53">
        <v>0.20332118266504659</v>
      </c>
      <c r="O15" s="23">
        <v>313</v>
      </c>
      <c r="P15" s="53">
        <v>0.1267719724584852</v>
      </c>
      <c r="Q15" s="33" t="s">
        <v>188</v>
      </c>
      <c r="R15" s="63" t="s">
        <v>188</v>
      </c>
    </row>
    <row r="16" spans="1:18" ht="17.100000000000001" customHeight="1" x14ac:dyDescent="0.3">
      <c r="A16" s="62" t="s">
        <v>183</v>
      </c>
      <c r="B16" s="22" t="s">
        <v>16</v>
      </c>
      <c r="C16" s="23">
        <v>4561</v>
      </c>
      <c r="D16" s="23">
        <v>4389</v>
      </c>
      <c r="E16" s="53">
        <v>0.96228897171672878</v>
      </c>
      <c r="F16" s="23">
        <v>3594</v>
      </c>
      <c r="G16" s="23">
        <v>2853</v>
      </c>
      <c r="H16" s="53">
        <v>0.62552071914053931</v>
      </c>
      <c r="I16" s="23">
        <v>2812</v>
      </c>
      <c r="J16" s="53">
        <v>0.6165314623985968</v>
      </c>
      <c r="K16" s="23">
        <v>41</v>
      </c>
      <c r="L16" s="53">
        <v>8.989256741942557E-3</v>
      </c>
      <c r="M16" s="23">
        <v>795</v>
      </c>
      <c r="N16" s="53">
        <v>0.17430388072791056</v>
      </c>
      <c r="O16" s="23">
        <v>172</v>
      </c>
      <c r="P16" s="53">
        <v>3.7711028283271213E-2</v>
      </c>
      <c r="Q16" s="33" t="s">
        <v>188</v>
      </c>
      <c r="R16" s="63" t="s">
        <v>188</v>
      </c>
    </row>
    <row r="17" spans="1:18" ht="17.100000000000001" customHeight="1" x14ac:dyDescent="0.3">
      <c r="A17" s="62" t="s">
        <v>183</v>
      </c>
      <c r="B17" s="22" t="s">
        <v>17</v>
      </c>
      <c r="C17" s="23">
        <v>271</v>
      </c>
      <c r="D17" s="23">
        <v>257</v>
      </c>
      <c r="E17" s="53">
        <v>0.94833948339483398</v>
      </c>
      <c r="F17" s="23">
        <v>192</v>
      </c>
      <c r="G17" s="23">
        <v>144</v>
      </c>
      <c r="H17" s="53">
        <v>0.53136531365313655</v>
      </c>
      <c r="I17" s="23">
        <v>144</v>
      </c>
      <c r="J17" s="53">
        <v>0.53136531365313655</v>
      </c>
      <c r="K17" s="23">
        <v>0</v>
      </c>
      <c r="L17" s="53">
        <v>0</v>
      </c>
      <c r="M17" s="23">
        <v>65</v>
      </c>
      <c r="N17" s="53">
        <v>0.23985239852398524</v>
      </c>
      <c r="O17" s="23">
        <v>14</v>
      </c>
      <c r="P17" s="53">
        <v>5.1660516605166053E-2</v>
      </c>
      <c r="Q17" s="33" t="s">
        <v>188</v>
      </c>
      <c r="R17" s="63" t="s">
        <v>188</v>
      </c>
    </row>
    <row r="18" spans="1:18" ht="17.100000000000001" customHeight="1" x14ac:dyDescent="0.3">
      <c r="A18" s="62" t="s">
        <v>183</v>
      </c>
      <c r="B18" s="22" t="s">
        <v>18</v>
      </c>
      <c r="C18" s="23">
        <v>28936</v>
      </c>
      <c r="D18" s="23">
        <v>25320</v>
      </c>
      <c r="E18" s="53">
        <v>0.87503455902681782</v>
      </c>
      <c r="F18" s="23">
        <v>21158</v>
      </c>
      <c r="G18" s="23">
        <v>15752</v>
      </c>
      <c r="H18" s="53">
        <v>0.54437379043406142</v>
      </c>
      <c r="I18" s="23">
        <v>15136</v>
      </c>
      <c r="J18" s="53">
        <v>0.52308542991429363</v>
      </c>
      <c r="K18" s="23">
        <v>616</v>
      </c>
      <c r="L18" s="53">
        <v>2.1288360519767763E-2</v>
      </c>
      <c r="M18" s="23">
        <v>4162</v>
      </c>
      <c r="N18" s="53">
        <v>0.14383466961570363</v>
      </c>
      <c r="O18" s="23">
        <v>3616</v>
      </c>
      <c r="P18" s="53">
        <v>0.1249654409731822</v>
      </c>
      <c r="Q18" s="33" t="s">
        <v>188</v>
      </c>
      <c r="R18" s="63" t="s">
        <v>188</v>
      </c>
    </row>
    <row r="19" spans="1:18" ht="17.100000000000001" customHeight="1" x14ac:dyDescent="0.3">
      <c r="A19" s="62" t="s">
        <v>183</v>
      </c>
      <c r="B19" s="22" t="s">
        <v>19</v>
      </c>
      <c r="C19" s="23">
        <v>4291</v>
      </c>
      <c r="D19" s="23">
        <v>3665</v>
      </c>
      <c r="E19" s="53">
        <v>0.85411326031228152</v>
      </c>
      <c r="F19" s="23">
        <v>3082</v>
      </c>
      <c r="G19" s="23" t="s">
        <v>188</v>
      </c>
      <c r="H19" s="53" t="s">
        <v>188</v>
      </c>
      <c r="I19" s="23">
        <v>2262</v>
      </c>
      <c r="J19" s="53">
        <v>0.52714984852015845</v>
      </c>
      <c r="K19" s="23" t="s">
        <v>188</v>
      </c>
      <c r="L19" s="53" t="s">
        <v>188</v>
      </c>
      <c r="M19" s="23">
        <v>583</v>
      </c>
      <c r="N19" s="53">
        <v>0.1358657655558145</v>
      </c>
      <c r="O19" s="23">
        <v>626</v>
      </c>
      <c r="P19" s="53">
        <v>0.14588673968771848</v>
      </c>
      <c r="Q19" s="33">
        <v>2</v>
      </c>
      <c r="R19" s="63" t="s">
        <v>190</v>
      </c>
    </row>
    <row r="20" spans="1:18" ht="17.100000000000001" customHeight="1" x14ac:dyDescent="0.3">
      <c r="A20" s="62" t="s">
        <v>183</v>
      </c>
      <c r="B20" s="22" t="s">
        <v>20</v>
      </c>
      <c r="C20" s="23">
        <v>1840</v>
      </c>
      <c r="D20" s="23">
        <v>1506</v>
      </c>
      <c r="E20" s="53">
        <v>0.81847826086956521</v>
      </c>
      <c r="F20" s="23">
        <v>1269</v>
      </c>
      <c r="G20" s="23">
        <v>1059</v>
      </c>
      <c r="H20" s="53">
        <v>0.5755434782608696</v>
      </c>
      <c r="I20" s="23">
        <v>1042</v>
      </c>
      <c r="J20" s="53">
        <v>0.56630434782608696</v>
      </c>
      <c r="K20" s="23">
        <v>17</v>
      </c>
      <c r="L20" s="53">
        <v>9.2391304347826091E-3</v>
      </c>
      <c r="M20" s="23">
        <v>237</v>
      </c>
      <c r="N20" s="53">
        <v>0.12880434782608696</v>
      </c>
      <c r="O20" s="23">
        <v>334</v>
      </c>
      <c r="P20" s="53">
        <v>0.18152173913043479</v>
      </c>
      <c r="Q20" s="33" t="s">
        <v>188</v>
      </c>
      <c r="R20" s="63" t="s">
        <v>188</v>
      </c>
    </row>
    <row r="21" spans="1:18" ht="17.100000000000001" customHeight="1" x14ac:dyDescent="0.3">
      <c r="A21" s="62" t="s">
        <v>183</v>
      </c>
      <c r="B21" s="22" t="s">
        <v>21</v>
      </c>
      <c r="C21" s="23">
        <v>420</v>
      </c>
      <c r="D21" s="23">
        <v>296</v>
      </c>
      <c r="E21" s="53">
        <v>0.70476190476190481</v>
      </c>
      <c r="F21" s="23">
        <v>217</v>
      </c>
      <c r="G21" s="23">
        <v>189</v>
      </c>
      <c r="H21" s="53">
        <v>0.45</v>
      </c>
      <c r="I21" s="23">
        <v>189</v>
      </c>
      <c r="J21" s="53">
        <v>0.45</v>
      </c>
      <c r="K21" s="23">
        <v>0</v>
      </c>
      <c r="L21" s="53">
        <v>0</v>
      </c>
      <c r="M21" s="23">
        <v>79</v>
      </c>
      <c r="N21" s="53">
        <v>0.18809523809523809</v>
      </c>
      <c r="O21" s="23">
        <v>124</v>
      </c>
      <c r="P21" s="53">
        <v>0.29523809523809524</v>
      </c>
      <c r="Q21" s="33" t="s">
        <v>188</v>
      </c>
      <c r="R21" s="63" t="s">
        <v>188</v>
      </c>
    </row>
    <row r="22" spans="1:18" ht="17.100000000000001" customHeight="1" x14ac:dyDescent="0.3">
      <c r="A22" s="62" t="s">
        <v>183</v>
      </c>
      <c r="B22" s="44" t="s">
        <v>22</v>
      </c>
      <c r="C22" s="23">
        <v>232974</v>
      </c>
      <c r="D22" s="23">
        <v>190182</v>
      </c>
      <c r="E22" s="53">
        <v>0.8163228514769888</v>
      </c>
      <c r="F22" s="23">
        <v>138094</v>
      </c>
      <c r="G22" s="23">
        <v>111607</v>
      </c>
      <c r="H22" s="53">
        <v>0.47905345660889198</v>
      </c>
      <c r="I22" s="23">
        <v>111372</v>
      </c>
      <c r="J22" s="53">
        <v>0.47804476035952509</v>
      </c>
      <c r="K22" s="23">
        <v>235</v>
      </c>
      <c r="L22" s="53">
        <v>1.0086962493668821E-3</v>
      </c>
      <c r="M22" s="23">
        <v>52088</v>
      </c>
      <c r="N22" s="53">
        <v>0.22357859675328579</v>
      </c>
      <c r="O22" s="23">
        <v>42792</v>
      </c>
      <c r="P22" s="53">
        <v>0.18367714852301115</v>
      </c>
      <c r="Q22" s="33" t="s">
        <v>188</v>
      </c>
      <c r="R22" s="63" t="s">
        <v>188</v>
      </c>
    </row>
    <row r="23" spans="1:18" ht="17.100000000000001" customHeight="1" x14ac:dyDescent="0.3">
      <c r="A23" s="62" t="s">
        <v>183</v>
      </c>
      <c r="B23" s="22" t="s">
        <v>23</v>
      </c>
      <c r="C23" s="23">
        <v>4287</v>
      </c>
      <c r="D23" s="23">
        <v>3728</v>
      </c>
      <c r="E23" s="53">
        <v>0.86960578493118734</v>
      </c>
      <c r="F23" s="23">
        <v>2826</v>
      </c>
      <c r="G23" s="23" t="s">
        <v>188</v>
      </c>
      <c r="H23" s="53" t="s">
        <v>188</v>
      </c>
      <c r="I23" s="23">
        <v>1953</v>
      </c>
      <c r="J23" s="53">
        <v>0.45556333100069979</v>
      </c>
      <c r="K23" s="23" t="s">
        <v>188</v>
      </c>
      <c r="L23" s="53" t="s">
        <v>188</v>
      </c>
      <c r="M23" s="23">
        <v>902</v>
      </c>
      <c r="N23" s="53">
        <v>0.21040354560298577</v>
      </c>
      <c r="O23" s="23">
        <v>559</v>
      </c>
      <c r="P23" s="53">
        <v>0.13039421506881269</v>
      </c>
      <c r="Q23" s="33">
        <v>2</v>
      </c>
      <c r="R23" s="63" t="s">
        <v>190</v>
      </c>
    </row>
    <row r="24" spans="1:18" ht="17.100000000000001" customHeight="1" x14ac:dyDescent="0.3">
      <c r="A24" s="62" t="s">
        <v>183</v>
      </c>
      <c r="B24" s="22" t="s">
        <v>24</v>
      </c>
      <c r="C24" s="23">
        <v>3738</v>
      </c>
      <c r="D24" s="23">
        <v>2503</v>
      </c>
      <c r="E24" s="53">
        <v>0.66960941680042807</v>
      </c>
      <c r="F24" s="23">
        <v>1641</v>
      </c>
      <c r="G24" s="23">
        <v>1328</v>
      </c>
      <c r="H24" s="53">
        <v>0.35527019796682718</v>
      </c>
      <c r="I24" s="23">
        <v>1322</v>
      </c>
      <c r="J24" s="53">
        <v>0.35366506153023008</v>
      </c>
      <c r="K24" s="23">
        <v>6</v>
      </c>
      <c r="L24" s="53">
        <v>1.6051364365971107E-3</v>
      </c>
      <c r="M24" s="23">
        <v>862</v>
      </c>
      <c r="N24" s="53">
        <v>0.23060460139111824</v>
      </c>
      <c r="O24" s="23">
        <v>1235</v>
      </c>
      <c r="P24" s="53">
        <v>0.33039058319957199</v>
      </c>
      <c r="Q24" s="33" t="s">
        <v>188</v>
      </c>
      <c r="R24" s="63" t="s">
        <v>188</v>
      </c>
    </row>
    <row r="25" spans="1:18" ht="17.100000000000001" customHeight="1" x14ac:dyDescent="0.3">
      <c r="A25" s="62" t="s">
        <v>183</v>
      </c>
      <c r="B25" s="22" t="s">
        <v>25</v>
      </c>
      <c r="C25" s="23">
        <v>301</v>
      </c>
      <c r="D25" s="23">
        <v>253</v>
      </c>
      <c r="E25" s="53">
        <v>0.84053156146179397</v>
      </c>
      <c r="F25" s="23">
        <v>207</v>
      </c>
      <c r="G25" s="23">
        <v>172</v>
      </c>
      <c r="H25" s="53">
        <v>0.5714285714285714</v>
      </c>
      <c r="I25" s="23" t="s">
        <v>188</v>
      </c>
      <c r="J25" s="53" t="s">
        <v>188</v>
      </c>
      <c r="K25" s="23" t="s">
        <v>188</v>
      </c>
      <c r="L25" s="53" t="s">
        <v>188</v>
      </c>
      <c r="M25" s="23">
        <v>46</v>
      </c>
      <c r="N25" s="53">
        <v>0.15282392026578073</v>
      </c>
      <c r="O25" s="23">
        <v>48</v>
      </c>
      <c r="P25" s="53">
        <v>0.15946843853820597</v>
      </c>
      <c r="Q25" s="33">
        <v>1</v>
      </c>
      <c r="R25" s="63" t="s">
        <v>189</v>
      </c>
    </row>
    <row r="26" spans="1:18" ht="17.100000000000001" customHeight="1" x14ac:dyDescent="0.3">
      <c r="A26" s="62" t="s">
        <v>183</v>
      </c>
      <c r="B26" s="22" t="s">
        <v>26</v>
      </c>
      <c r="C26" s="23">
        <v>2328</v>
      </c>
      <c r="D26" s="23">
        <v>1966</v>
      </c>
      <c r="E26" s="53">
        <v>0.84450171821305842</v>
      </c>
      <c r="F26" s="23">
        <v>1524</v>
      </c>
      <c r="G26" s="23" t="s">
        <v>188</v>
      </c>
      <c r="H26" s="53" t="s">
        <v>188</v>
      </c>
      <c r="I26" s="23">
        <v>1198</v>
      </c>
      <c r="J26" s="53">
        <v>0.51460481099656352</v>
      </c>
      <c r="K26" s="23" t="s">
        <v>188</v>
      </c>
      <c r="L26" s="53" t="s">
        <v>188</v>
      </c>
      <c r="M26" s="23">
        <v>442</v>
      </c>
      <c r="N26" s="53">
        <v>0.18986254295532645</v>
      </c>
      <c r="O26" s="23">
        <v>362</v>
      </c>
      <c r="P26" s="53">
        <v>0.15549828178694158</v>
      </c>
      <c r="Q26" s="33">
        <v>2</v>
      </c>
      <c r="R26" s="63" t="s">
        <v>190</v>
      </c>
    </row>
    <row r="27" spans="1:18" ht="17.100000000000001" customHeight="1" x14ac:dyDescent="0.3">
      <c r="A27" s="62" t="s">
        <v>183</v>
      </c>
      <c r="B27" s="22" t="s">
        <v>27</v>
      </c>
      <c r="C27" s="23">
        <v>7780</v>
      </c>
      <c r="D27" s="23">
        <v>6031</v>
      </c>
      <c r="E27" s="53">
        <v>0.77519280205655527</v>
      </c>
      <c r="F27" s="23">
        <v>4997</v>
      </c>
      <c r="G27" s="23">
        <v>4110</v>
      </c>
      <c r="H27" s="53">
        <v>0.52827763496143954</v>
      </c>
      <c r="I27" s="23">
        <v>4028</v>
      </c>
      <c r="J27" s="53">
        <v>0.51773778920308489</v>
      </c>
      <c r="K27" s="23">
        <v>82</v>
      </c>
      <c r="L27" s="53">
        <v>1.0539845758354757E-2</v>
      </c>
      <c r="M27" s="23">
        <v>1034</v>
      </c>
      <c r="N27" s="53">
        <v>0.13290488431876607</v>
      </c>
      <c r="O27" s="23">
        <v>1749</v>
      </c>
      <c r="P27" s="53">
        <v>0.22480719794344473</v>
      </c>
      <c r="Q27" s="33" t="s">
        <v>188</v>
      </c>
      <c r="R27" s="63" t="s">
        <v>188</v>
      </c>
    </row>
    <row r="28" spans="1:18" ht="17.100000000000001" customHeight="1" x14ac:dyDescent="0.3">
      <c r="A28" s="62" t="s">
        <v>183</v>
      </c>
      <c r="B28" s="22" t="s">
        <v>28</v>
      </c>
      <c r="C28" s="23">
        <v>194</v>
      </c>
      <c r="D28" s="23">
        <v>180</v>
      </c>
      <c r="E28" s="53">
        <v>0.92783505154639179</v>
      </c>
      <c r="F28" s="23">
        <v>147</v>
      </c>
      <c r="G28" s="23">
        <v>95</v>
      </c>
      <c r="H28" s="53">
        <v>0.48969072164948452</v>
      </c>
      <c r="I28" s="23">
        <v>86</v>
      </c>
      <c r="J28" s="53">
        <v>0.44329896907216493</v>
      </c>
      <c r="K28" s="23">
        <v>9</v>
      </c>
      <c r="L28" s="53">
        <v>4.6391752577319589E-2</v>
      </c>
      <c r="M28" s="23">
        <v>33</v>
      </c>
      <c r="N28" s="53">
        <v>0.17010309278350516</v>
      </c>
      <c r="O28" s="23">
        <v>14</v>
      </c>
      <c r="P28" s="53">
        <v>7.2164948453608241E-2</v>
      </c>
      <c r="Q28" s="33" t="s">
        <v>188</v>
      </c>
      <c r="R28" s="63" t="s">
        <v>188</v>
      </c>
    </row>
    <row r="29" spans="1:18" ht="17.100000000000001" customHeight="1" x14ac:dyDescent="0.3">
      <c r="A29" s="62" t="s">
        <v>183</v>
      </c>
      <c r="B29" s="22" t="s">
        <v>29</v>
      </c>
      <c r="C29" s="23">
        <v>294</v>
      </c>
      <c r="D29" s="23">
        <v>232</v>
      </c>
      <c r="E29" s="53">
        <v>0.78911564625850339</v>
      </c>
      <c r="F29" s="23">
        <v>177</v>
      </c>
      <c r="G29" s="23">
        <v>117</v>
      </c>
      <c r="H29" s="53">
        <v>0.39795918367346939</v>
      </c>
      <c r="I29" s="23">
        <v>117</v>
      </c>
      <c r="J29" s="53">
        <v>0.39795918367346939</v>
      </c>
      <c r="K29" s="23">
        <v>0</v>
      </c>
      <c r="L29" s="53">
        <v>0</v>
      </c>
      <c r="M29" s="23">
        <v>55</v>
      </c>
      <c r="N29" s="53">
        <v>0.1870748299319728</v>
      </c>
      <c r="O29" s="23">
        <v>62</v>
      </c>
      <c r="P29" s="53">
        <v>0.21088435374149661</v>
      </c>
      <c r="Q29" s="33" t="s">
        <v>188</v>
      </c>
      <c r="R29" s="63" t="s">
        <v>188</v>
      </c>
    </row>
    <row r="30" spans="1:18" ht="17.100000000000001" customHeight="1" x14ac:dyDescent="0.3">
      <c r="A30" s="62" t="s">
        <v>183</v>
      </c>
      <c r="B30" s="22" t="s">
        <v>30</v>
      </c>
      <c r="C30" s="23">
        <v>10529</v>
      </c>
      <c r="D30" s="23">
        <v>7198</v>
      </c>
      <c r="E30" s="53">
        <v>0.68363567290340965</v>
      </c>
      <c r="F30" s="23">
        <v>5526</v>
      </c>
      <c r="G30" s="23">
        <v>4345</v>
      </c>
      <c r="H30" s="53">
        <v>0.41266976920885173</v>
      </c>
      <c r="I30" s="23">
        <v>4177</v>
      </c>
      <c r="J30" s="53">
        <v>0.39671383797131732</v>
      </c>
      <c r="K30" s="23">
        <v>168</v>
      </c>
      <c r="L30" s="53">
        <v>1.5955931237534429E-2</v>
      </c>
      <c r="M30" s="23">
        <v>1672</v>
      </c>
      <c r="N30" s="53">
        <v>0.15879950612593788</v>
      </c>
      <c r="O30" s="23">
        <v>3331</v>
      </c>
      <c r="P30" s="53">
        <v>0.31636432709659035</v>
      </c>
      <c r="Q30" s="33" t="s">
        <v>188</v>
      </c>
      <c r="R30" s="63" t="s">
        <v>188</v>
      </c>
    </row>
    <row r="31" spans="1:18" ht="17.100000000000001" customHeight="1" x14ac:dyDescent="0.3">
      <c r="A31" s="62" t="s">
        <v>183</v>
      </c>
      <c r="B31" s="22" t="s">
        <v>31</v>
      </c>
      <c r="C31" s="23">
        <v>1929</v>
      </c>
      <c r="D31" s="23">
        <v>1317</v>
      </c>
      <c r="E31" s="53">
        <v>0.68273716951788488</v>
      </c>
      <c r="F31" s="23">
        <v>1025</v>
      </c>
      <c r="G31" s="23" t="s">
        <v>188</v>
      </c>
      <c r="H31" s="53" t="s">
        <v>188</v>
      </c>
      <c r="I31" s="23">
        <v>858</v>
      </c>
      <c r="J31" s="53">
        <v>0.44479004665629862</v>
      </c>
      <c r="K31" s="23" t="s">
        <v>188</v>
      </c>
      <c r="L31" s="53" t="s">
        <v>188</v>
      </c>
      <c r="M31" s="23">
        <v>292</v>
      </c>
      <c r="N31" s="53">
        <v>0.15137376879212028</v>
      </c>
      <c r="O31" s="23">
        <v>612</v>
      </c>
      <c r="P31" s="53">
        <v>0.31726283048211507</v>
      </c>
      <c r="Q31" s="33">
        <v>2</v>
      </c>
      <c r="R31" s="63" t="s">
        <v>190</v>
      </c>
    </row>
    <row r="32" spans="1:18" ht="17.100000000000001" customHeight="1" x14ac:dyDescent="0.3">
      <c r="A32" s="62" t="s">
        <v>183</v>
      </c>
      <c r="B32" s="22" t="s">
        <v>32</v>
      </c>
      <c r="C32" s="23">
        <v>1988</v>
      </c>
      <c r="D32" s="23">
        <v>1584</v>
      </c>
      <c r="E32" s="53">
        <v>0.79678068410462777</v>
      </c>
      <c r="F32" s="23">
        <v>1292</v>
      </c>
      <c r="G32" s="23" t="s">
        <v>188</v>
      </c>
      <c r="H32" s="53" t="s">
        <v>188</v>
      </c>
      <c r="I32" s="23" t="s">
        <v>188</v>
      </c>
      <c r="J32" s="53" t="s">
        <v>188</v>
      </c>
      <c r="K32" s="23" t="s">
        <v>188</v>
      </c>
      <c r="L32" s="53" t="s">
        <v>188</v>
      </c>
      <c r="M32" s="23">
        <v>292</v>
      </c>
      <c r="N32" s="53">
        <v>0.14688128772635814</v>
      </c>
      <c r="O32" s="23">
        <v>404</v>
      </c>
      <c r="P32" s="53">
        <v>0.20321931589537223</v>
      </c>
      <c r="Q32" s="33">
        <v>1</v>
      </c>
      <c r="R32" s="63" t="s">
        <v>189</v>
      </c>
    </row>
    <row r="33" spans="1:18" ht="17.100000000000001" customHeight="1" x14ac:dyDescent="0.3">
      <c r="A33" s="62" t="s">
        <v>183</v>
      </c>
      <c r="B33" s="22" t="s">
        <v>33</v>
      </c>
      <c r="C33" s="23">
        <v>56380</v>
      </c>
      <c r="D33" s="23">
        <v>45253</v>
      </c>
      <c r="E33" s="53">
        <v>0.80264278112805965</v>
      </c>
      <c r="F33" s="23">
        <v>34595</v>
      </c>
      <c r="G33" s="23">
        <v>27224</v>
      </c>
      <c r="H33" s="53">
        <v>0.48286626463284854</v>
      </c>
      <c r="I33" s="23">
        <v>26980</v>
      </c>
      <c r="J33" s="53">
        <v>0.47853848882582478</v>
      </c>
      <c r="K33" s="23">
        <v>244</v>
      </c>
      <c r="L33" s="53">
        <v>4.3277758070237671E-3</v>
      </c>
      <c r="M33" s="23">
        <v>10658</v>
      </c>
      <c r="N33" s="53">
        <v>0.1890386661936857</v>
      </c>
      <c r="O33" s="23">
        <v>11127</v>
      </c>
      <c r="P33" s="53">
        <v>0.19735721887194041</v>
      </c>
      <c r="Q33" s="33" t="s">
        <v>188</v>
      </c>
      <c r="R33" s="63" t="s">
        <v>188</v>
      </c>
    </row>
    <row r="34" spans="1:18" ht="17.100000000000001" customHeight="1" x14ac:dyDescent="0.3">
      <c r="A34" s="62" t="s">
        <v>183</v>
      </c>
      <c r="B34" s="22" t="s">
        <v>34</v>
      </c>
      <c r="C34" s="23">
        <v>4972</v>
      </c>
      <c r="D34" s="23">
        <v>4194</v>
      </c>
      <c r="E34" s="53">
        <v>0.84352373290426386</v>
      </c>
      <c r="F34" s="23">
        <v>3440</v>
      </c>
      <c r="G34" s="23" t="s">
        <v>188</v>
      </c>
      <c r="H34" s="53" t="s">
        <v>188</v>
      </c>
      <c r="I34" s="23">
        <v>2823</v>
      </c>
      <c r="J34" s="53">
        <v>0.56777956556717624</v>
      </c>
      <c r="K34" s="23" t="s">
        <v>188</v>
      </c>
      <c r="L34" s="53" t="s">
        <v>188</v>
      </c>
      <c r="M34" s="23">
        <v>754</v>
      </c>
      <c r="N34" s="53">
        <v>0.15164923572003219</v>
      </c>
      <c r="O34" s="23">
        <v>778</v>
      </c>
      <c r="P34" s="53">
        <v>0.15647626709573612</v>
      </c>
      <c r="Q34" s="33">
        <v>2</v>
      </c>
      <c r="R34" s="63" t="s">
        <v>190</v>
      </c>
    </row>
    <row r="35" spans="1:18" ht="17.100000000000001" customHeight="1" x14ac:dyDescent="0.3">
      <c r="A35" s="62" t="s">
        <v>183</v>
      </c>
      <c r="B35" s="22" t="s">
        <v>35</v>
      </c>
      <c r="C35" s="23">
        <v>265</v>
      </c>
      <c r="D35" s="23">
        <v>231</v>
      </c>
      <c r="E35" s="53">
        <v>0.8716981132075472</v>
      </c>
      <c r="F35" s="23">
        <v>198</v>
      </c>
      <c r="G35" s="23">
        <v>180</v>
      </c>
      <c r="H35" s="53">
        <v>0.67924528301886788</v>
      </c>
      <c r="I35" s="23">
        <v>180</v>
      </c>
      <c r="J35" s="53">
        <v>0.67924528301886788</v>
      </c>
      <c r="K35" s="23">
        <v>0</v>
      </c>
      <c r="L35" s="53">
        <v>0</v>
      </c>
      <c r="M35" s="23">
        <v>33</v>
      </c>
      <c r="N35" s="53">
        <v>0.12452830188679245</v>
      </c>
      <c r="O35" s="23">
        <v>34</v>
      </c>
      <c r="P35" s="53">
        <v>0.12830188679245283</v>
      </c>
      <c r="Q35" s="33" t="s">
        <v>188</v>
      </c>
      <c r="R35" s="63" t="s">
        <v>188</v>
      </c>
    </row>
    <row r="36" spans="1:18" ht="17.100000000000001" customHeight="1" x14ac:dyDescent="0.3">
      <c r="A36" s="62" t="s">
        <v>183</v>
      </c>
      <c r="B36" s="22" t="s">
        <v>36</v>
      </c>
      <c r="C36" s="23">
        <v>58749</v>
      </c>
      <c r="D36" s="23">
        <v>52710</v>
      </c>
      <c r="E36" s="53">
        <v>0.89720676096614416</v>
      </c>
      <c r="F36" s="23">
        <v>39863</v>
      </c>
      <c r="G36" s="23">
        <v>31590</v>
      </c>
      <c r="H36" s="53">
        <v>0.53771128019200332</v>
      </c>
      <c r="I36" s="23">
        <v>31042</v>
      </c>
      <c r="J36" s="53">
        <v>0.52838346184615903</v>
      </c>
      <c r="K36" s="23">
        <v>548</v>
      </c>
      <c r="L36" s="53">
        <v>9.3278183458441848E-3</v>
      </c>
      <c r="M36" s="23">
        <v>12847</v>
      </c>
      <c r="N36" s="53">
        <v>0.21867606257127781</v>
      </c>
      <c r="O36" s="23">
        <v>6039</v>
      </c>
      <c r="P36" s="53">
        <v>0.1027932390338559</v>
      </c>
      <c r="Q36" s="33" t="s">
        <v>188</v>
      </c>
      <c r="R36" s="63" t="s">
        <v>188</v>
      </c>
    </row>
    <row r="37" spans="1:18" ht="17.100000000000001" customHeight="1" x14ac:dyDescent="0.3">
      <c r="A37" s="62" t="s">
        <v>183</v>
      </c>
      <c r="B37" s="22" t="s">
        <v>37</v>
      </c>
      <c r="C37" s="23">
        <v>29370</v>
      </c>
      <c r="D37" s="23">
        <v>23838</v>
      </c>
      <c r="E37" s="53">
        <v>0.81164453524004088</v>
      </c>
      <c r="F37" s="23">
        <v>18099</v>
      </c>
      <c r="G37" s="23">
        <v>15017</v>
      </c>
      <c r="H37" s="53">
        <v>0.51130405175348992</v>
      </c>
      <c r="I37" s="23">
        <v>14839</v>
      </c>
      <c r="J37" s="53">
        <v>0.50524344569288393</v>
      </c>
      <c r="K37" s="23">
        <v>178</v>
      </c>
      <c r="L37" s="53">
        <v>6.0606060606060606E-3</v>
      </c>
      <c r="M37" s="23">
        <v>5739</v>
      </c>
      <c r="N37" s="53">
        <v>0.19540347293156282</v>
      </c>
      <c r="O37" s="23">
        <v>5532</v>
      </c>
      <c r="P37" s="53">
        <v>0.18835546475995915</v>
      </c>
      <c r="Q37" s="33" t="s">
        <v>188</v>
      </c>
      <c r="R37" s="63" t="s">
        <v>188</v>
      </c>
    </row>
    <row r="38" spans="1:18" ht="17.100000000000001" customHeight="1" x14ac:dyDescent="0.3">
      <c r="A38" s="62" t="s">
        <v>183</v>
      </c>
      <c r="B38" s="22" t="s">
        <v>38</v>
      </c>
      <c r="C38" s="23">
        <v>1122</v>
      </c>
      <c r="D38" s="23">
        <v>826</v>
      </c>
      <c r="E38" s="53">
        <v>0.73618538324420679</v>
      </c>
      <c r="F38" s="23">
        <v>596</v>
      </c>
      <c r="G38" s="23" t="s">
        <v>188</v>
      </c>
      <c r="H38" s="53" t="s">
        <v>188</v>
      </c>
      <c r="I38" s="23">
        <v>493</v>
      </c>
      <c r="J38" s="53">
        <v>0.43939393939393939</v>
      </c>
      <c r="K38" s="23" t="s">
        <v>188</v>
      </c>
      <c r="L38" s="53" t="s">
        <v>188</v>
      </c>
      <c r="M38" s="23">
        <v>230</v>
      </c>
      <c r="N38" s="53">
        <v>0.20499108734402852</v>
      </c>
      <c r="O38" s="23">
        <v>296</v>
      </c>
      <c r="P38" s="53">
        <v>0.26381461675579321</v>
      </c>
      <c r="Q38" s="33">
        <v>2</v>
      </c>
      <c r="R38" s="63" t="s">
        <v>190</v>
      </c>
    </row>
    <row r="39" spans="1:18" ht="17.100000000000001" customHeight="1" x14ac:dyDescent="0.3">
      <c r="A39" s="62" t="s">
        <v>183</v>
      </c>
      <c r="B39" s="44" t="s">
        <v>39</v>
      </c>
      <c r="C39" s="23">
        <v>54188</v>
      </c>
      <c r="D39" s="23">
        <v>43919</v>
      </c>
      <c r="E39" s="53">
        <v>0.81049309810290104</v>
      </c>
      <c r="F39" s="23">
        <v>34850</v>
      </c>
      <c r="G39" s="23">
        <v>31569</v>
      </c>
      <c r="H39" s="53">
        <v>0.58258285967372847</v>
      </c>
      <c r="I39" s="23">
        <v>31315</v>
      </c>
      <c r="J39" s="53">
        <v>0.57789547501291794</v>
      </c>
      <c r="K39" s="23">
        <v>254</v>
      </c>
      <c r="L39" s="53">
        <v>4.6873846608105115E-3</v>
      </c>
      <c r="M39" s="23">
        <v>9069</v>
      </c>
      <c r="N39" s="53">
        <v>0.16736177751531706</v>
      </c>
      <c r="O39" s="23">
        <v>10269</v>
      </c>
      <c r="P39" s="53">
        <v>0.18950690189709898</v>
      </c>
      <c r="Q39" s="33" t="s">
        <v>188</v>
      </c>
      <c r="R39" s="63" t="s">
        <v>188</v>
      </c>
    </row>
    <row r="40" spans="1:18" ht="17.100000000000001" customHeight="1" x14ac:dyDescent="0.3">
      <c r="A40" s="62" t="s">
        <v>183</v>
      </c>
      <c r="B40" s="22" t="s">
        <v>40</v>
      </c>
      <c r="C40" s="23">
        <v>54391</v>
      </c>
      <c r="D40" s="23">
        <v>47584</v>
      </c>
      <c r="E40" s="53">
        <v>0.87485061866852976</v>
      </c>
      <c r="F40" s="23">
        <v>36239</v>
      </c>
      <c r="G40" s="23">
        <v>29074</v>
      </c>
      <c r="H40" s="53">
        <v>0.53453696383592875</v>
      </c>
      <c r="I40" s="23">
        <v>28764</v>
      </c>
      <c r="J40" s="53">
        <v>0.52883749149675496</v>
      </c>
      <c r="K40" s="23">
        <v>310</v>
      </c>
      <c r="L40" s="53">
        <v>5.69947233917376E-3</v>
      </c>
      <c r="M40" s="23">
        <v>11345</v>
      </c>
      <c r="N40" s="53">
        <v>0.20858230221911714</v>
      </c>
      <c r="O40" s="23">
        <v>6807</v>
      </c>
      <c r="P40" s="53">
        <v>0.12514938133147027</v>
      </c>
      <c r="Q40" s="33" t="s">
        <v>188</v>
      </c>
      <c r="R40" s="63" t="s">
        <v>188</v>
      </c>
    </row>
    <row r="41" spans="1:18" ht="17.100000000000001" customHeight="1" x14ac:dyDescent="0.3">
      <c r="A41" s="62" t="s">
        <v>183</v>
      </c>
      <c r="B41" s="44" t="s">
        <v>41</v>
      </c>
      <c r="C41" s="23">
        <v>13330</v>
      </c>
      <c r="D41" s="23">
        <v>11712</v>
      </c>
      <c r="E41" s="53">
        <v>0.8786196549137284</v>
      </c>
      <c r="F41" s="23">
        <v>8107</v>
      </c>
      <c r="G41" s="23">
        <v>5725</v>
      </c>
      <c r="H41" s="53">
        <v>0.42948237059264815</v>
      </c>
      <c r="I41" s="23">
        <v>5677</v>
      </c>
      <c r="J41" s="53">
        <v>0.42588147036759189</v>
      </c>
      <c r="K41" s="23">
        <v>48</v>
      </c>
      <c r="L41" s="53">
        <v>3.6009002250562642E-3</v>
      </c>
      <c r="M41" s="23">
        <v>3605</v>
      </c>
      <c r="N41" s="53">
        <v>0.27044261065266317</v>
      </c>
      <c r="O41" s="23">
        <v>1618</v>
      </c>
      <c r="P41" s="53">
        <v>0.12138034508627157</v>
      </c>
      <c r="Q41" s="33" t="s">
        <v>188</v>
      </c>
      <c r="R41" s="63" t="s">
        <v>188</v>
      </c>
    </row>
    <row r="42" spans="1:18" ht="17.100000000000001" customHeight="1" x14ac:dyDescent="0.3">
      <c r="A42" s="62" t="s">
        <v>183</v>
      </c>
      <c r="B42" s="44" t="s">
        <v>42</v>
      </c>
      <c r="C42" s="23">
        <v>18834</v>
      </c>
      <c r="D42" s="23">
        <v>16169</v>
      </c>
      <c r="E42" s="53">
        <v>0.85850058405012208</v>
      </c>
      <c r="F42" s="23">
        <v>12590</v>
      </c>
      <c r="G42" s="23">
        <v>9683</v>
      </c>
      <c r="H42" s="53">
        <v>0.51412339386216421</v>
      </c>
      <c r="I42" s="23">
        <v>9551</v>
      </c>
      <c r="J42" s="53">
        <v>0.5071147923967293</v>
      </c>
      <c r="K42" s="23">
        <v>132</v>
      </c>
      <c r="L42" s="53">
        <v>7.0086014654348518E-3</v>
      </c>
      <c r="M42" s="23">
        <v>3579</v>
      </c>
      <c r="N42" s="53">
        <v>0.19002867155144951</v>
      </c>
      <c r="O42" s="23">
        <v>2665</v>
      </c>
      <c r="P42" s="53">
        <v>0.14149941594987789</v>
      </c>
      <c r="Q42" s="33" t="s">
        <v>188</v>
      </c>
      <c r="R42" s="63" t="s">
        <v>188</v>
      </c>
    </row>
    <row r="43" spans="1:18" ht="17.100000000000001" customHeight="1" x14ac:dyDescent="0.3">
      <c r="A43" s="62" t="s">
        <v>183</v>
      </c>
      <c r="B43" s="44" t="s">
        <v>43</v>
      </c>
      <c r="C43" s="23">
        <v>3921</v>
      </c>
      <c r="D43" s="23">
        <v>3415</v>
      </c>
      <c r="E43" s="53">
        <v>0.87095128793675081</v>
      </c>
      <c r="F43" s="23">
        <v>2614</v>
      </c>
      <c r="G43" s="23" t="s">
        <v>188</v>
      </c>
      <c r="H43" s="53" t="s">
        <v>188</v>
      </c>
      <c r="I43" s="23">
        <v>1938</v>
      </c>
      <c r="J43" s="53">
        <v>0.49426166794185156</v>
      </c>
      <c r="K43" s="23" t="s">
        <v>188</v>
      </c>
      <c r="L43" s="53" t="s">
        <v>188</v>
      </c>
      <c r="M43" s="23">
        <v>801</v>
      </c>
      <c r="N43" s="53">
        <v>0.20428462127008415</v>
      </c>
      <c r="O43" s="23">
        <v>506</v>
      </c>
      <c r="P43" s="53">
        <v>0.12904871206324917</v>
      </c>
      <c r="Q43" s="33">
        <v>2</v>
      </c>
      <c r="R43" s="63" t="s">
        <v>190</v>
      </c>
    </row>
    <row r="44" spans="1:18" ht="17.100000000000001" customHeight="1" x14ac:dyDescent="0.3">
      <c r="A44" s="62" t="s">
        <v>183</v>
      </c>
      <c r="B44" s="22" t="s">
        <v>44</v>
      </c>
      <c r="C44" s="23">
        <v>11038</v>
      </c>
      <c r="D44" s="23">
        <v>6908</v>
      </c>
      <c r="E44" s="53">
        <v>0.62583801413299511</v>
      </c>
      <c r="F44" s="23">
        <v>4129</v>
      </c>
      <c r="G44" s="23">
        <v>3642</v>
      </c>
      <c r="H44" s="53">
        <v>0.3299510780938576</v>
      </c>
      <c r="I44" s="23">
        <v>3589</v>
      </c>
      <c r="J44" s="53">
        <v>0.32514948360210183</v>
      </c>
      <c r="K44" s="23">
        <v>53</v>
      </c>
      <c r="L44" s="53">
        <v>4.8015944917557526E-3</v>
      </c>
      <c r="M44" s="23">
        <v>2779</v>
      </c>
      <c r="N44" s="53">
        <v>0.25176662438847619</v>
      </c>
      <c r="O44" s="23">
        <v>4130</v>
      </c>
      <c r="P44" s="53">
        <v>0.37416198586700489</v>
      </c>
      <c r="Q44" s="33" t="s">
        <v>188</v>
      </c>
      <c r="R44" s="63" t="s">
        <v>188</v>
      </c>
    </row>
    <row r="45" spans="1:18" ht="17.100000000000001" customHeight="1" x14ac:dyDescent="0.3">
      <c r="A45" s="62" t="s">
        <v>183</v>
      </c>
      <c r="B45" s="44" t="s">
        <v>45</v>
      </c>
      <c r="C45" s="23">
        <v>9641</v>
      </c>
      <c r="D45" s="23">
        <v>6567</v>
      </c>
      <c r="E45" s="53">
        <v>0.68115340732289187</v>
      </c>
      <c r="F45" s="23">
        <v>4802</v>
      </c>
      <c r="G45" s="23">
        <v>3750</v>
      </c>
      <c r="H45" s="53">
        <v>0.38896380043563944</v>
      </c>
      <c r="I45" s="23">
        <v>3533</v>
      </c>
      <c r="J45" s="53">
        <v>0.36645576185043044</v>
      </c>
      <c r="K45" s="23">
        <v>217</v>
      </c>
      <c r="L45" s="53">
        <v>2.2508038585209004E-2</v>
      </c>
      <c r="M45" s="23">
        <v>1765</v>
      </c>
      <c r="N45" s="53">
        <v>0.18307229540504097</v>
      </c>
      <c r="O45" s="23">
        <v>3074</v>
      </c>
      <c r="P45" s="53">
        <v>0.31884659267710819</v>
      </c>
      <c r="Q45" s="33" t="s">
        <v>188</v>
      </c>
      <c r="R45" s="63" t="s">
        <v>188</v>
      </c>
    </row>
    <row r="46" spans="1:18" ht="17.100000000000001" customHeight="1" x14ac:dyDescent="0.3">
      <c r="A46" s="62" t="s">
        <v>183</v>
      </c>
      <c r="B46" s="22" t="s">
        <v>46</v>
      </c>
      <c r="C46" s="23">
        <v>25337</v>
      </c>
      <c r="D46" s="23">
        <v>21404</v>
      </c>
      <c r="E46" s="53">
        <v>0.84477246714291354</v>
      </c>
      <c r="F46" s="23">
        <v>15367</v>
      </c>
      <c r="G46" s="23">
        <v>10404</v>
      </c>
      <c r="H46" s="53">
        <v>0.41062477799265895</v>
      </c>
      <c r="I46" s="23">
        <v>10275</v>
      </c>
      <c r="J46" s="53">
        <v>0.40553340963807871</v>
      </c>
      <c r="K46" s="23">
        <v>129</v>
      </c>
      <c r="L46" s="53">
        <v>5.0913683545802581E-3</v>
      </c>
      <c r="M46" s="23">
        <v>6037</v>
      </c>
      <c r="N46" s="53">
        <v>0.2382681454000079</v>
      </c>
      <c r="O46" s="23">
        <v>3933</v>
      </c>
      <c r="P46" s="53">
        <v>0.15522753285708649</v>
      </c>
      <c r="Q46" s="33" t="s">
        <v>188</v>
      </c>
      <c r="R46" s="63" t="s">
        <v>188</v>
      </c>
    </row>
    <row r="47" spans="1:18" ht="17.100000000000001" customHeight="1" x14ac:dyDescent="0.3">
      <c r="A47" s="62" t="s">
        <v>183</v>
      </c>
      <c r="B47" s="22" t="s">
        <v>47</v>
      </c>
      <c r="C47" s="23">
        <v>4078</v>
      </c>
      <c r="D47" s="23">
        <v>3227</v>
      </c>
      <c r="E47" s="53">
        <v>0.79131927415399705</v>
      </c>
      <c r="F47" s="23">
        <v>2338</v>
      </c>
      <c r="G47" s="23">
        <v>1873</v>
      </c>
      <c r="H47" s="53">
        <v>0.45929377145659639</v>
      </c>
      <c r="I47" s="23">
        <v>1824</v>
      </c>
      <c r="J47" s="53">
        <v>0.4472780774889652</v>
      </c>
      <c r="K47" s="23">
        <v>49</v>
      </c>
      <c r="L47" s="53">
        <v>1.2015693967631191E-2</v>
      </c>
      <c r="M47" s="23">
        <v>889</v>
      </c>
      <c r="N47" s="53">
        <v>0.21799901912702305</v>
      </c>
      <c r="O47" s="23">
        <v>851</v>
      </c>
      <c r="P47" s="53">
        <v>0.20868072584600295</v>
      </c>
      <c r="Q47" s="33" t="s">
        <v>188</v>
      </c>
      <c r="R47" s="63" t="s">
        <v>188</v>
      </c>
    </row>
    <row r="48" spans="1:18" ht="17.100000000000001" customHeight="1" x14ac:dyDescent="0.3">
      <c r="A48" s="62" t="s">
        <v>183</v>
      </c>
      <c r="B48" s="22" t="s">
        <v>48</v>
      </c>
      <c r="C48" s="23">
        <v>3063</v>
      </c>
      <c r="D48" s="23">
        <v>2656</v>
      </c>
      <c r="E48" s="53">
        <v>0.86712373490042438</v>
      </c>
      <c r="F48" s="23">
        <v>2271</v>
      </c>
      <c r="G48" s="23">
        <v>1962</v>
      </c>
      <c r="H48" s="53">
        <v>0.64054848188050928</v>
      </c>
      <c r="I48" s="23">
        <v>1905</v>
      </c>
      <c r="J48" s="53">
        <v>0.62193927522037218</v>
      </c>
      <c r="K48" s="23">
        <v>57</v>
      </c>
      <c r="L48" s="53">
        <v>1.8609206660137122E-2</v>
      </c>
      <c r="M48" s="23">
        <v>385</v>
      </c>
      <c r="N48" s="53">
        <v>0.1256937642833823</v>
      </c>
      <c r="O48" s="23">
        <v>407</v>
      </c>
      <c r="P48" s="53">
        <v>0.13287626509957559</v>
      </c>
      <c r="Q48" s="33" t="s">
        <v>188</v>
      </c>
      <c r="R48" s="63" t="s">
        <v>188</v>
      </c>
    </row>
    <row r="49" spans="1:18" ht="17.100000000000001" customHeight="1" x14ac:dyDescent="0.3">
      <c r="A49" s="62" t="s">
        <v>183</v>
      </c>
      <c r="B49" s="22" t="s">
        <v>49</v>
      </c>
      <c r="C49" s="23">
        <v>39</v>
      </c>
      <c r="D49" s="23">
        <v>39</v>
      </c>
      <c r="E49" s="53">
        <v>1</v>
      </c>
      <c r="F49" s="23">
        <v>31</v>
      </c>
      <c r="G49" s="23">
        <v>24</v>
      </c>
      <c r="H49" s="53">
        <v>0.61538461538461542</v>
      </c>
      <c r="I49" s="23">
        <v>24</v>
      </c>
      <c r="J49" s="53">
        <v>0.61538461538461542</v>
      </c>
      <c r="K49" s="23">
        <v>0</v>
      </c>
      <c r="L49" s="53">
        <v>0</v>
      </c>
      <c r="M49" s="23">
        <v>8</v>
      </c>
      <c r="N49" s="53">
        <v>0.20512820512820512</v>
      </c>
      <c r="O49" s="23">
        <v>0</v>
      </c>
      <c r="P49" s="53">
        <v>0</v>
      </c>
      <c r="Q49" s="33" t="s">
        <v>188</v>
      </c>
      <c r="R49" s="63" t="s">
        <v>188</v>
      </c>
    </row>
    <row r="50" spans="1:18" ht="17.100000000000001" customHeight="1" x14ac:dyDescent="0.3">
      <c r="A50" s="62" t="s">
        <v>183</v>
      </c>
      <c r="B50" s="22" t="s">
        <v>50</v>
      </c>
      <c r="C50" s="23">
        <v>901</v>
      </c>
      <c r="D50" s="23">
        <v>736</v>
      </c>
      <c r="E50" s="53">
        <v>0.81687014428412874</v>
      </c>
      <c r="F50" s="23">
        <v>597</v>
      </c>
      <c r="G50" s="23" t="s">
        <v>188</v>
      </c>
      <c r="H50" s="53" t="s">
        <v>188</v>
      </c>
      <c r="I50" s="23">
        <v>518</v>
      </c>
      <c r="J50" s="53">
        <v>0.57491675915649276</v>
      </c>
      <c r="K50" s="23" t="s">
        <v>188</v>
      </c>
      <c r="L50" s="53" t="s">
        <v>188</v>
      </c>
      <c r="M50" s="23">
        <v>139</v>
      </c>
      <c r="N50" s="53">
        <v>0.15427302996670367</v>
      </c>
      <c r="O50" s="23">
        <v>165</v>
      </c>
      <c r="P50" s="53">
        <v>0.18312985571587126</v>
      </c>
      <c r="Q50" s="33">
        <v>2</v>
      </c>
      <c r="R50" s="63" t="s">
        <v>190</v>
      </c>
    </row>
    <row r="51" spans="1:18" ht="17.100000000000001" customHeight="1" x14ac:dyDescent="0.3">
      <c r="A51" s="62" t="s">
        <v>183</v>
      </c>
      <c r="B51" s="22" t="s">
        <v>51</v>
      </c>
      <c r="C51" s="23">
        <v>8470</v>
      </c>
      <c r="D51" s="23">
        <v>6710</v>
      </c>
      <c r="E51" s="53">
        <v>0.79220779220779225</v>
      </c>
      <c r="F51" s="23">
        <v>4928</v>
      </c>
      <c r="G51" s="23">
        <v>4215</v>
      </c>
      <c r="H51" s="53">
        <v>0.49763872491145217</v>
      </c>
      <c r="I51" s="23">
        <v>4122</v>
      </c>
      <c r="J51" s="53">
        <v>0.48665879574970483</v>
      </c>
      <c r="K51" s="23">
        <v>93</v>
      </c>
      <c r="L51" s="53">
        <v>1.0979929161747344E-2</v>
      </c>
      <c r="M51" s="23">
        <v>1782</v>
      </c>
      <c r="N51" s="53">
        <v>0.21038961038961038</v>
      </c>
      <c r="O51" s="23">
        <v>1760</v>
      </c>
      <c r="P51" s="53">
        <v>0.20779220779220781</v>
      </c>
      <c r="Q51" s="33" t="s">
        <v>188</v>
      </c>
      <c r="R51" s="63" t="s">
        <v>188</v>
      </c>
    </row>
    <row r="52" spans="1:18" ht="17.100000000000001" customHeight="1" x14ac:dyDescent="0.3">
      <c r="A52" s="62" t="s">
        <v>183</v>
      </c>
      <c r="B52" s="22" t="s">
        <v>52</v>
      </c>
      <c r="C52" s="23">
        <v>8355</v>
      </c>
      <c r="D52" s="23">
        <v>6598</v>
      </c>
      <c r="E52" s="53">
        <v>0.78970676241771398</v>
      </c>
      <c r="F52" s="23">
        <v>4651</v>
      </c>
      <c r="G52" s="23">
        <v>3243</v>
      </c>
      <c r="H52" s="53">
        <v>0.38815080789946138</v>
      </c>
      <c r="I52" s="23">
        <v>3168</v>
      </c>
      <c r="J52" s="53">
        <v>0.37917414721723519</v>
      </c>
      <c r="K52" s="23">
        <v>75</v>
      </c>
      <c r="L52" s="53">
        <v>8.9766606822262122E-3</v>
      </c>
      <c r="M52" s="23">
        <v>1947</v>
      </c>
      <c r="N52" s="53">
        <v>0.23303411131059246</v>
      </c>
      <c r="O52" s="23">
        <v>1757</v>
      </c>
      <c r="P52" s="53">
        <v>0.21029323758228605</v>
      </c>
      <c r="Q52" s="33" t="s">
        <v>188</v>
      </c>
      <c r="R52" s="63" t="s">
        <v>188</v>
      </c>
    </row>
    <row r="53" spans="1:18" ht="17.100000000000001" customHeight="1" x14ac:dyDescent="0.3">
      <c r="A53" s="62" t="s">
        <v>183</v>
      </c>
      <c r="B53" s="22" t="s">
        <v>53</v>
      </c>
      <c r="C53" s="23">
        <v>14564</v>
      </c>
      <c r="D53" s="23">
        <v>11939</v>
      </c>
      <c r="E53" s="53">
        <v>0.81976105465531446</v>
      </c>
      <c r="F53" s="23">
        <v>9519</v>
      </c>
      <c r="G53" s="23">
        <v>7731</v>
      </c>
      <c r="H53" s="53">
        <v>0.53082944246086239</v>
      </c>
      <c r="I53" s="23">
        <v>7570</v>
      </c>
      <c r="J53" s="53">
        <v>0.51977478714638836</v>
      </c>
      <c r="K53" s="23">
        <v>161</v>
      </c>
      <c r="L53" s="53">
        <v>1.1054655314474046E-2</v>
      </c>
      <c r="M53" s="23">
        <v>2420</v>
      </c>
      <c r="N53" s="53">
        <v>0.16616314199395771</v>
      </c>
      <c r="O53" s="23">
        <v>2625</v>
      </c>
      <c r="P53" s="53">
        <v>0.18023894534468551</v>
      </c>
      <c r="Q53" s="33" t="s">
        <v>188</v>
      </c>
      <c r="R53" s="63" t="s">
        <v>188</v>
      </c>
    </row>
    <row r="54" spans="1:18" ht="17.100000000000001" customHeight="1" x14ac:dyDescent="0.3">
      <c r="A54" s="62" t="s">
        <v>183</v>
      </c>
      <c r="B54" s="22" t="s">
        <v>54</v>
      </c>
      <c r="C54" s="23">
        <v>2343</v>
      </c>
      <c r="D54" s="23">
        <v>2019</v>
      </c>
      <c r="E54" s="53">
        <v>0.86171574903969272</v>
      </c>
      <c r="F54" s="23">
        <v>1674</v>
      </c>
      <c r="G54" s="23" t="s">
        <v>188</v>
      </c>
      <c r="H54" s="53" t="s">
        <v>188</v>
      </c>
      <c r="I54" s="23">
        <v>1289</v>
      </c>
      <c r="J54" s="53">
        <v>0.55014938113529666</v>
      </c>
      <c r="K54" s="23" t="s">
        <v>188</v>
      </c>
      <c r="L54" s="53" t="s">
        <v>188</v>
      </c>
      <c r="M54" s="23">
        <v>345</v>
      </c>
      <c r="N54" s="53">
        <v>0.147247119078105</v>
      </c>
      <c r="O54" s="23">
        <v>324</v>
      </c>
      <c r="P54" s="53">
        <v>0.1382842509603073</v>
      </c>
      <c r="Q54" s="33">
        <v>2</v>
      </c>
      <c r="R54" s="63" t="s">
        <v>190</v>
      </c>
    </row>
    <row r="55" spans="1:18" ht="17.100000000000001" customHeight="1" x14ac:dyDescent="0.3">
      <c r="A55" s="62" t="s">
        <v>183</v>
      </c>
      <c r="B55" s="22" t="s">
        <v>55</v>
      </c>
      <c r="C55" s="23">
        <v>1630</v>
      </c>
      <c r="D55" s="23">
        <v>1286</v>
      </c>
      <c r="E55" s="53">
        <v>0.78895705521472392</v>
      </c>
      <c r="F55" s="23">
        <v>1051</v>
      </c>
      <c r="G55" s="23">
        <v>874</v>
      </c>
      <c r="H55" s="53">
        <v>0.53619631901840492</v>
      </c>
      <c r="I55" s="23">
        <v>829</v>
      </c>
      <c r="J55" s="53">
        <v>0.50858895705521467</v>
      </c>
      <c r="K55" s="23">
        <v>45</v>
      </c>
      <c r="L55" s="53">
        <v>2.7607361963190184E-2</v>
      </c>
      <c r="M55" s="23">
        <v>235</v>
      </c>
      <c r="N55" s="53">
        <v>0.14417177914110429</v>
      </c>
      <c r="O55" s="23">
        <v>344</v>
      </c>
      <c r="P55" s="53">
        <v>0.21104294478527608</v>
      </c>
      <c r="Q55" s="33" t="s">
        <v>188</v>
      </c>
      <c r="R55" s="63" t="s">
        <v>188</v>
      </c>
    </row>
    <row r="56" spans="1:18" ht="17.100000000000001" customHeight="1" x14ac:dyDescent="0.3">
      <c r="A56" s="62" t="s">
        <v>183</v>
      </c>
      <c r="B56" s="22" t="s">
        <v>56</v>
      </c>
      <c r="C56" s="23">
        <v>244</v>
      </c>
      <c r="D56" s="23">
        <v>231</v>
      </c>
      <c r="E56" s="53">
        <v>0.94672131147540983</v>
      </c>
      <c r="F56" s="23">
        <v>198</v>
      </c>
      <c r="G56" s="23">
        <v>151</v>
      </c>
      <c r="H56" s="53">
        <v>0.61885245901639341</v>
      </c>
      <c r="I56" s="23" t="s">
        <v>188</v>
      </c>
      <c r="J56" s="53" t="s">
        <v>188</v>
      </c>
      <c r="K56" s="23" t="s">
        <v>188</v>
      </c>
      <c r="L56" s="53" t="s">
        <v>188</v>
      </c>
      <c r="M56" s="23">
        <v>33</v>
      </c>
      <c r="N56" s="53">
        <v>0.13524590163934427</v>
      </c>
      <c r="O56" s="23">
        <v>13</v>
      </c>
      <c r="P56" s="53">
        <v>5.3278688524590161E-2</v>
      </c>
      <c r="Q56" s="33">
        <v>1</v>
      </c>
      <c r="R56" s="63" t="s">
        <v>189</v>
      </c>
    </row>
    <row r="57" spans="1:18" ht="17.100000000000001" customHeight="1" x14ac:dyDescent="0.3">
      <c r="A57" s="62" t="s">
        <v>183</v>
      </c>
      <c r="B57" s="22" t="s">
        <v>57</v>
      </c>
      <c r="C57" s="23">
        <v>13993</v>
      </c>
      <c r="D57" s="23">
        <v>11558</v>
      </c>
      <c r="E57" s="53">
        <v>0.82598442078181944</v>
      </c>
      <c r="F57" s="23">
        <v>9191</v>
      </c>
      <c r="G57" s="23">
        <v>6978</v>
      </c>
      <c r="H57" s="53">
        <v>0.4986779103837633</v>
      </c>
      <c r="I57" s="23">
        <v>6675</v>
      </c>
      <c r="J57" s="53">
        <v>0.47702422639891373</v>
      </c>
      <c r="K57" s="23">
        <v>303</v>
      </c>
      <c r="L57" s="53">
        <v>2.1653683984849566E-2</v>
      </c>
      <c r="M57" s="23">
        <v>2367</v>
      </c>
      <c r="N57" s="53">
        <v>0.16915600657471594</v>
      </c>
      <c r="O57" s="23">
        <v>2435</v>
      </c>
      <c r="P57" s="53">
        <v>0.17401557921818051</v>
      </c>
      <c r="Q57" s="33" t="s">
        <v>188</v>
      </c>
      <c r="R57" s="63" t="s">
        <v>188</v>
      </c>
    </row>
    <row r="58" spans="1:18" ht="17.100000000000001" customHeight="1" x14ac:dyDescent="0.3">
      <c r="A58" s="62" t="s">
        <v>183</v>
      </c>
      <c r="B58" s="22" t="s">
        <v>58</v>
      </c>
      <c r="C58" s="23">
        <v>805</v>
      </c>
      <c r="D58" s="23">
        <v>694</v>
      </c>
      <c r="E58" s="53">
        <v>0.86211180124223608</v>
      </c>
      <c r="F58" s="23">
        <v>571</v>
      </c>
      <c r="G58" s="23" t="s">
        <v>188</v>
      </c>
      <c r="H58" s="53" t="s">
        <v>188</v>
      </c>
      <c r="I58" s="23">
        <v>483</v>
      </c>
      <c r="J58" s="53">
        <v>0.6</v>
      </c>
      <c r="K58" s="23" t="s">
        <v>188</v>
      </c>
      <c r="L58" s="53" t="s">
        <v>188</v>
      </c>
      <c r="M58" s="23">
        <v>123</v>
      </c>
      <c r="N58" s="53">
        <v>0.15279503105590062</v>
      </c>
      <c r="O58" s="23">
        <v>111</v>
      </c>
      <c r="P58" s="53">
        <v>0.13788819875776398</v>
      </c>
      <c r="Q58" s="33">
        <v>2</v>
      </c>
      <c r="R58" s="63" t="s">
        <v>190</v>
      </c>
    </row>
    <row r="59" spans="1:18" ht="17.100000000000001" customHeight="1" x14ac:dyDescent="0.3">
      <c r="A59" s="62" t="s">
        <v>183</v>
      </c>
      <c r="B59" s="22" t="s">
        <v>59</v>
      </c>
      <c r="C59" s="23">
        <v>13599</v>
      </c>
      <c r="D59" s="23">
        <v>10147</v>
      </c>
      <c r="E59" s="53">
        <v>0.74615780572100887</v>
      </c>
      <c r="F59" s="23">
        <v>7783</v>
      </c>
      <c r="G59" s="23">
        <v>6775</v>
      </c>
      <c r="H59" s="53">
        <v>0.49819839694095153</v>
      </c>
      <c r="I59" s="23">
        <v>6668</v>
      </c>
      <c r="J59" s="53">
        <v>0.49033017133612766</v>
      </c>
      <c r="K59" s="23">
        <v>107</v>
      </c>
      <c r="L59" s="53">
        <v>7.8682256048238849E-3</v>
      </c>
      <c r="M59" s="23">
        <v>2364</v>
      </c>
      <c r="N59" s="53">
        <v>0.17383631149349216</v>
      </c>
      <c r="O59" s="23">
        <v>3452</v>
      </c>
      <c r="P59" s="53">
        <v>0.25384219427899113</v>
      </c>
      <c r="Q59" s="33" t="s">
        <v>188</v>
      </c>
      <c r="R59" s="63" t="s">
        <v>188</v>
      </c>
    </row>
    <row r="60" spans="1:18" ht="17.100000000000001" customHeight="1" x14ac:dyDescent="0.3">
      <c r="A60" s="62" t="s">
        <v>183</v>
      </c>
      <c r="B60" s="22" t="s">
        <v>60</v>
      </c>
      <c r="C60" s="23">
        <v>3255</v>
      </c>
      <c r="D60" s="23">
        <v>2690</v>
      </c>
      <c r="E60" s="53">
        <v>0.82642089093701998</v>
      </c>
      <c r="F60" s="23">
        <v>2133</v>
      </c>
      <c r="G60" s="23" t="s">
        <v>188</v>
      </c>
      <c r="H60" s="53" t="s">
        <v>188</v>
      </c>
      <c r="I60" s="23">
        <v>1660</v>
      </c>
      <c r="J60" s="53">
        <v>0.50998463901689706</v>
      </c>
      <c r="K60" s="23" t="s">
        <v>188</v>
      </c>
      <c r="L60" s="53" t="s">
        <v>188</v>
      </c>
      <c r="M60" s="23">
        <v>557</v>
      </c>
      <c r="N60" s="53">
        <v>0.17112135176651305</v>
      </c>
      <c r="O60" s="23">
        <v>565</v>
      </c>
      <c r="P60" s="53">
        <v>0.17357910906298002</v>
      </c>
      <c r="Q60" s="33">
        <v>2</v>
      </c>
      <c r="R60" s="63" t="s">
        <v>190</v>
      </c>
    </row>
    <row r="61" spans="1:18" ht="17.100000000000001" customHeight="1" x14ac:dyDescent="0.3">
      <c r="A61" s="62" t="s">
        <v>183</v>
      </c>
      <c r="B61" s="22" t="s">
        <v>61</v>
      </c>
      <c r="C61" s="23">
        <v>2340</v>
      </c>
      <c r="D61" s="23">
        <v>1878</v>
      </c>
      <c r="E61" s="53">
        <v>0.8025641025641026</v>
      </c>
      <c r="F61" s="23">
        <v>1563</v>
      </c>
      <c r="G61" s="23">
        <v>1322</v>
      </c>
      <c r="H61" s="53">
        <v>0.56495726495726495</v>
      </c>
      <c r="I61" s="23">
        <v>1308</v>
      </c>
      <c r="J61" s="53">
        <v>0.55897435897435899</v>
      </c>
      <c r="K61" s="23">
        <v>14</v>
      </c>
      <c r="L61" s="53">
        <v>5.9829059829059833E-3</v>
      </c>
      <c r="M61" s="23">
        <v>315</v>
      </c>
      <c r="N61" s="53">
        <v>0.13461538461538461</v>
      </c>
      <c r="O61" s="23">
        <v>462</v>
      </c>
      <c r="P61" s="53">
        <v>0.19743589743589743</v>
      </c>
      <c r="Q61" s="33" t="s">
        <v>188</v>
      </c>
      <c r="R61" s="63" t="s">
        <v>188</v>
      </c>
    </row>
    <row r="62" spans="1:18" ht="17.100000000000001" customHeight="1" x14ac:dyDescent="0.3">
      <c r="A62" s="64" t="s">
        <v>183</v>
      </c>
      <c r="B62" s="29" t="s">
        <v>62</v>
      </c>
      <c r="C62" s="30">
        <v>813560</v>
      </c>
      <c r="D62" s="30">
        <v>666977</v>
      </c>
      <c r="E62" s="59">
        <v>0.81982521264565611</v>
      </c>
      <c r="F62" s="30">
        <v>500905</v>
      </c>
      <c r="G62" s="30">
        <v>401160</v>
      </c>
      <c r="H62" s="59">
        <v>0.49309208908992574</v>
      </c>
      <c r="I62" s="30">
        <v>395972</v>
      </c>
      <c r="J62" s="59">
        <v>0.4867151777373519</v>
      </c>
      <c r="K62" s="30">
        <v>5188</v>
      </c>
      <c r="L62" s="59">
        <v>6.3769113525738727E-3</v>
      </c>
      <c r="M62" s="30">
        <v>166072</v>
      </c>
      <c r="N62" s="59">
        <v>0.20412999655833619</v>
      </c>
      <c r="O62" s="30">
        <v>146583</v>
      </c>
      <c r="P62" s="59">
        <v>0.18017478735434386</v>
      </c>
      <c r="Q62" s="48" t="s">
        <v>188</v>
      </c>
      <c r="R62" s="65" t="s">
        <v>188</v>
      </c>
    </row>
    <row r="63" spans="1:18" ht="17.100000000000001" customHeight="1" x14ac:dyDescent="0.3">
      <c r="A63" s="38" t="s">
        <v>106</v>
      </c>
    </row>
    <row r="64" spans="1:18" ht="17.100000000000001" customHeight="1" x14ac:dyDescent="0.3">
      <c r="A64" s="39" t="s">
        <v>187</v>
      </c>
    </row>
    <row r="65" spans="1:1" ht="17.100000000000001" customHeight="1" x14ac:dyDescent="0.3">
      <c r="A65" s="39" t="s">
        <v>185</v>
      </c>
    </row>
  </sheetData>
  <sheetProtection sheet="1" objects="1" scenarios="1" selectLockedCells="1"/>
  <conditionalFormatting sqref="A4:R62">
    <cfRule type="expression" dxfId="9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5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3" customWidth="1"/>
    <col min="2" max="2" width="17.7109375" style="3" customWidth="1"/>
    <col min="3" max="3" width="20.5703125" style="3" customWidth="1"/>
    <col min="4" max="4" width="21.42578125" style="3" customWidth="1"/>
    <col min="5" max="5" width="20.42578125" style="3" customWidth="1"/>
    <col min="6" max="6" width="24.7109375" style="3" bestFit="1" customWidth="1"/>
    <col min="7" max="8" width="19.85546875" style="3" bestFit="1" customWidth="1"/>
    <col min="9" max="9" width="15.7109375" style="3" bestFit="1" customWidth="1"/>
    <col min="10" max="10" width="17.7109375" style="3" bestFit="1" customWidth="1"/>
    <col min="11" max="12" width="19.85546875" style="3" bestFit="1" customWidth="1"/>
    <col min="13" max="13" width="23.7109375" style="3" bestFit="1" customWidth="1"/>
    <col min="14" max="14" width="24.7109375" style="3" bestFit="1" customWidth="1"/>
    <col min="15" max="15" width="13.7109375" style="3" bestFit="1" customWidth="1"/>
    <col min="16" max="16" width="14.7109375" style="3" bestFit="1" customWidth="1"/>
    <col min="17" max="17" width="22.5703125" style="17" bestFit="1" customWidth="1"/>
    <col min="18" max="18" width="42.5703125" style="19" bestFit="1" customWidth="1"/>
    <col min="19" max="16384" width="11.42578125" style="3" hidden="1"/>
  </cols>
  <sheetData>
    <row r="1" spans="1:18" ht="17.100000000000001" customHeight="1" x14ac:dyDescent="0.3">
      <c r="A1" s="12" t="s">
        <v>176</v>
      </c>
    </row>
    <row r="2" spans="1:18" s="1" customFormat="1" ht="23.1" customHeight="1" x14ac:dyDescent="0.45">
      <c r="A2" s="14" t="s">
        <v>92</v>
      </c>
      <c r="Q2" s="18"/>
      <c r="R2" s="20"/>
    </row>
    <row r="3" spans="1:18" s="6" customFormat="1" ht="86.25" x14ac:dyDescent="0.2">
      <c r="A3" s="50" t="s">
        <v>0</v>
      </c>
      <c r="B3" s="50" t="s">
        <v>123</v>
      </c>
      <c r="C3" s="50" t="s">
        <v>142</v>
      </c>
      <c r="D3" s="50" t="s">
        <v>143</v>
      </c>
      <c r="E3" s="50" t="s">
        <v>144</v>
      </c>
      <c r="F3" s="50" t="s">
        <v>145</v>
      </c>
      <c r="G3" s="50" t="s">
        <v>146</v>
      </c>
      <c r="H3" s="50" t="s">
        <v>147</v>
      </c>
      <c r="I3" s="50" t="s">
        <v>148</v>
      </c>
      <c r="J3" s="50" t="s">
        <v>149</v>
      </c>
      <c r="K3" s="50" t="s">
        <v>150</v>
      </c>
      <c r="L3" s="50" t="s">
        <v>151</v>
      </c>
      <c r="M3" s="50" t="s">
        <v>152</v>
      </c>
      <c r="N3" s="50" t="s">
        <v>153</v>
      </c>
      <c r="O3" s="50" t="s">
        <v>154</v>
      </c>
      <c r="P3" s="50" t="s">
        <v>155</v>
      </c>
      <c r="Q3" s="51" t="s">
        <v>2</v>
      </c>
      <c r="R3" s="50" t="s">
        <v>3</v>
      </c>
    </row>
    <row r="4" spans="1:18" ht="17.100000000000001" customHeight="1" x14ac:dyDescent="0.3">
      <c r="A4" s="52" t="s">
        <v>183</v>
      </c>
      <c r="B4" s="22" t="s">
        <v>4</v>
      </c>
      <c r="C4" s="66">
        <v>5055</v>
      </c>
      <c r="D4" s="66">
        <v>2882</v>
      </c>
      <c r="E4" s="53">
        <v>0.5701285855588526</v>
      </c>
      <c r="F4" s="66">
        <v>1429</v>
      </c>
      <c r="G4" s="66">
        <v>19</v>
      </c>
      <c r="H4" s="53">
        <v>3.758654797230465E-3</v>
      </c>
      <c r="I4" s="66">
        <v>0</v>
      </c>
      <c r="J4" s="53">
        <v>0</v>
      </c>
      <c r="K4" s="66">
        <v>19</v>
      </c>
      <c r="L4" s="53">
        <v>3.758654797230465E-3</v>
      </c>
      <c r="M4" s="66">
        <v>1453</v>
      </c>
      <c r="N4" s="53">
        <v>0.28743818001978239</v>
      </c>
      <c r="O4" s="66">
        <v>2173</v>
      </c>
      <c r="P4" s="53">
        <v>0.4298714144411474</v>
      </c>
      <c r="Q4" s="33" t="s">
        <v>188</v>
      </c>
      <c r="R4" s="25" t="s">
        <v>188</v>
      </c>
    </row>
    <row r="5" spans="1:18" ht="17.100000000000001" customHeight="1" x14ac:dyDescent="0.3">
      <c r="A5" s="52" t="s">
        <v>183</v>
      </c>
      <c r="B5" s="22" t="s">
        <v>5</v>
      </c>
      <c r="C5" s="66">
        <v>0</v>
      </c>
      <c r="D5" s="66">
        <v>0</v>
      </c>
      <c r="E5" s="67">
        <v>0</v>
      </c>
      <c r="F5" s="66">
        <v>0</v>
      </c>
      <c r="G5" s="66">
        <v>0</v>
      </c>
      <c r="H5" s="53">
        <v>0</v>
      </c>
      <c r="I5" s="66">
        <v>0</v>
      </c>
      <c r="J5" s="53">
        <v>0</v>
      </c>
      <c r="K5" s="66">
        <v>0</v>
      </c>
      <c r="L5" s="53">
        <v>0</v>
      </c>
      <c r="M5" s="66">
        <v>0</v>
      </c>
      <c r="N5" s="53">
        <v>0</v>
      </c>
      <c r="O5" s="66">
        <v>0</v>
      </c>
      <c r="P5" s="53">
        <v>0</v>
      </c>
      <c r="Q5" s="33" t="s">
        <v>188</v>
      </c>
      <c r="R5" s="25" t="s">
        <v>188</v>
      </c>
    </row>
    <row r="6" spans="1:18" ht="17.100000000000001" customHeight="1" x14ac:dyDescent="0.3">
      <c r="A6" s="52" t="s">
        <v>183</v>
      </c>
      <c r="B6" s="22" t="s">
        <v>6</v>
      </c>
      <c r="C6" s="66">
        <v>157</v>
      </c>
      <c r="D6" s="66">
        <v>126</v>
      </c>
      <c r="E6" s="53">
        <v>0.80254777070063699</v>
      </c>
      <c r="F6" s="66">
        <v>86</v>
      </c>
      <c r="G6" s="66" t="s">
        <v>188</v>
      </c>
      <c r="H6" s="53" t="s">
        <v>188</v>
      </c>
      <c r="I6" s="66">
        <v>0</v>
      </c>
      <c r="J6" s="53">
        <v>0</v>
      </c>
      <c r="K6" s="66" t="s">
        <v>188</v>
      </c>
      <c r="L6" s="53" t="s">
        <v>188</v>
      </c>
      <c r="M6" s="66">
        <v>40</v>
      </c>
      <c r="N6" s="53">
        <v>0.25477707006369427</v>
      </c>
      <c r="O6" s="66">
        <v>31</v>
      </c>
      <c r="P6" s="53">
        <v>0.19745222929936307</v>
      </c>
      <c r="Q6" s="33">
        <v>1</v>
      </c>
      <c r="R6" s="25" t="s">
        <v>189</v>
      </c>
    </row>
    <row r="7" spans="1:18" ht="17.100000000000001" customHeight="1" x14ac:dyDescent="0.3">
      <c r="A7" s="52" t="s">
        <v>183</v>
      </c>
      <c r="B7" s="22" t="s">
        <v>7</v>
      </c>
      <c r="C7" s="66">
        <v>809</v>
      </c>
      <c r="D7" s="66">
        <v>387</v>
      </c>
      <c r="E7" s="53">
        <v>0.47836835599505562</v>
      </c>
      <c r="F7" s="66">
        <v>183</v>
      </c>
      <c r="G7" s="66">
        <v>6</v>
      </c>
      <c r="H7" s="53">
        <v>7.4165636588380719E-3</v>
      </c>
      <c r="I7" s="66">
        <v>0</v>
      </c>
      <c r="J7" s="53">
        <v>0</v>
      </c>
      <c r="K7" s="66">
        <v>6</v>
      </c>
      <c r="L7" s="53">
        <v>7.4165636588380719E-3</v>
      </c>
      <c r="M7" s="66">
        <v>204</v>
      </c>
      <c r="N7" s="53">
        <v>0.25216316440049441</v>
      </c>
      <c r="O7" s="66">
        <v>422</v>
      </c>
      <c r="P7" s="53">
        <v>0.52163164400494433</v>
      </c>
      <c r="Q7" s="33" t="s">
        <v>188</v>
      </c>
      <c r="R7" s="25" t="s">
        <v>188</v>
      </c>
    </row>
    <row r="8" spans="1:18" ht="17.100000000000001" customHeight="1" x14ac:dyDescent="0.3">
      <c r="A8" s="52" t="s">
        <v>183</v>
      </c>
      <c r="B8" s="22" t="s">
        <v>8</v>
      </c>
      <c r="C8" s="66">
        <v>183</v>
      </c>
      <c r="D8" s="66">
        <v>132</v>
      </c>
      <c r="E8" s="53">
        <v>0.72131147540983609</v>
      </c>
      <c r="F8" s="66">
        <v>95</v>
      </c>
      <c r="G8" s="66" t="s">
        <v>188</v>
      </c>
      <c r="H8" s="53" t="s">
        <v>188</v>
      </c>
      <c r="I8" s="66">
        <v>0</v>
      </c>
      <c r="J8" s="53">
        <v>0</v>
      </c>
      <c r="K8" s="66" t="s">
        <v>188</v>
      </c>
      <c r="L8" s="53" t="s">
        <v>188</v>
      </c>
      <c r="M8" s="66">
        <v>37</v>
      </c>
      <c r="N8" s="53">
        <v>0.20218579234972678</v>
      </c>
      <c r="O8" s="66">
        <v>51</v>
      </c>
      <c r="P8" s="53">
        <v>0.27868852459016391</v>
      </c>
      <c r="Q8" s="33">
        <v>1</v>
      </c>
      <c r="R8" s="25" t="s">
        <v>189</v>
      </c>
    </row>
    <row r="9" spans="1:18" ht="17.100000000000001" customHeight="1" x14ac:dyDescent="0.3">
      <c r="A9" s="52" t="s">
        <v>183</v>
      </c>
      <c r="B9" s="22" t="s">
        <v>9</v>
      </c>
      <c r="C9" s="66">
        <v>187</v>
      </c>
      <c r="D9" s="66">
        <v>62</v>
      </c>
      <c r="E9" s="53">
        <v>0.33155080213903743</v>
      </c>
      <c r="F9" s="66">
        <v>26</v>
      </c>
      <c r="G9" s="66">
        <v>0</v>
      </c>
      <c r="H9" s="53">
        <v>0</v>
      </c>
      <c r="I9" s="66">
        <v>0</v>
      </c>
      <c r="J9" s="53">
        <v>0</v>
      </c>
      <c r="K9" s="66">
        <v>0</v>
      </c>
      <c r="L9" s="53">
        <v>0</v>
      </c>
      <c r="M9" s="66">
        <v>36</v>
      </c>
      <c r="N9" s="53">
        <v>0.19251336898395721</v>
      </c>
      <c r="O9" s="66">
        <v>125</v>
      </c>
      <c r="P9" s="53">
        <v>0.66844919786096257</v>
      </c>
      <c r="Q9" s="33" t="s">
        <v>188</v>
      </c>
      <c r="R9" s="25" t="s">
        <v>188</v>
      </c>
    </row>
    <row r="10" spans="1:18" ht="17.100000000000001" customHeight="1" x14ac:dyDescent="0.3">
      <c r="A10" s="52" t="s">
        <v>183</v>
      </c>
      <c r="B10" s="44" t="s">
        <v>10</v>
      </c>
      <c r="C10" s="66">
        <v>3573</v>
      </c>
      <c r="D10" s="66">
        <v>2169</v>
      </c>
      <c r="E10" s="53">
        <v>0.60705289672544083</v>
      </c>
      <c r="F10" s="66">
        <v>1270</v>
      </c>
      <c r="G10" s="66">
        <v>58</v>
      </c>
      <c r="H10" s="53">
        <v>1.6232857542681219E-2</v>
      </c>
      <c r="I10" s="66">
        <v>0</v>
      </c>
      <c r="J10" s="53">
        <v>0</v>
      </c>
      <c r="K10" s="66">
        <v>58</v>
      </c>
      <c r="L10" s="53">
        <v>1.6232857542681219E-2</v>
      </c>
      <c r="M10" s="66">
        <v>899</v>
      </c>
      <c r="N10" s="53">
        <v>0.2516092919115589</v>
      </c>
      <c r="O10" s="66">
        <v>1404</v>
      </c>
      <c r="P10" s="53">
        <v>0.39294710327455917</v>
      </c>
      <c r="Q10" s="33" t="s">
        <v>188</v>
      </c>
      <c r="R10" s="25" t="s">
        <v>188</v>
      </c>
    </row>
    <row r="11" spans="1:18" ht="17.100000000000001" customHeight="1" x14ac:dyDescent="0.3">
      <c r="A11" s="52" t="s">
        <v>183</v>
      </c>
      <c r="B11" s="22" t="s">
        <v>11</v>
      </c>
      <c r="C11" s="66">
        <v>183</v>
      </c>
      <c r="D11" s="66">
        <v>130</v>
      </c>
      <c r="E11" s="53">
        <v>0.7103825136612022</v>
      </c>
      <c r="F11" s="66">
        <v>54</v>
      </c>
      <c r="G11" s="66">
        <v>0</v>
      </c>
      <c r="H11" s="53">
        <v>0</v>
      </c>
      <c r="I11" s="66">
        <v>0</v>
      </c>
      <c r="J11" s="53">
        <v>0</v>
      </c>
      <c r="K11" s="66">
        <v>0</v>
      </c>
      <c r="L11" s="53">
        <v>0</v>
      </c>
      <c r="M11" s="66">
        <v>76</v>
      </c>
      <c r="N11" s="53">
        <v>0.41530054644808745</v>
      </c>
      <c r="O11" s="66">
        <v>53</v>
      </c>
      <c r="P11" s="53">
        <v>0.2896174863387978</v>
      </c>
      <c r="Q11" s="33" t="s">
        <v>188</v>
      </c>
      <c r="R11" s="25" t="s">
        <v>188</v>
      </c>
    </row>
    <row r="12" spans="1:18" ht="17.100000000000001" customHeight="1" x14ac:dyDescent="0.3">
      <c r="A12" s="52" t="s">
        <v>183</v>
      </c>
      <c r="B12" s="22" t="s">
        <v>12</v>
      </c>
      <c r="C12" s="66">
        <v>515</v>
      </c>
      <c r="D12" s="66">
        <v>224</v>
      </c>
      <c r="E12" s="53">
        <v>0.43495145631067961</v>
      </c>
      <c r="F12" s="66">
        <v>116</v>
      </c>
      <c r="G12" s="66" t="s">
        <v>188</v>
      </c>
      <c r="H12" s="53" t="s">
        <v>188</v>
      </c>
      <c r="I12" s="66">
        <v>0</v>
      </c>
      <c r="J12" s="53">
        <v>0</v>
      </c>
      <c r="K12" s="66" t="s">
        <v>188</v>
      </c>
      <c r="L12" s="53" t="s">
        <v>188</v>
      </c>
      <c r="M12" s="66">
        <v>108</v>
      </c>
      <c r="N12" s="53">
        <v>0.20970873786407768</v>
      </c>
      <c r="O12" s="66">
        <v>291</v>
      </c>
      <c r="P12" s="53">
        <v>0.56504854368932034</v>
      </c>
      <c r="Q12" s="33">
        <v>1</v>
      </c>
      <c r="R12" s="25" t="s">
        <v>189</v>
      </c>
    </row>
    <row r="13" spans="1:18" ht="17.100000000000001" customHeight="1" x14ac:dyDescent="0.3">
      <c r="A13" s="52" t="s">
        <v>183</v>
      </c>
      <c r="B13" s="22" t="s">
        <v>13</v>
      </c>
      <c r="C13" s="66">
        <v>3809</v>
      </c>
      <c r="D13" s="66">
        <v>2150</v>
      </c>
      <c r="E13" s="53">
        <v>0.56445261223418219</v>
      </c>
      <c r="F13" s="66">
        <v>1066</v>
      </c>
      <c r="G13" s="66">
        <v>22</v>
      </c>
      <c r="H13" s="53">
        <v>5.7757941716986083E-3</v>
      </c>
      <c r="I13" s="66">
        <v>0</v>
      </c>
      <c r="J13" s="53">
        <v>0</v>
      </c>
      <c r="K13" s="66">
        <v>22</v>
      </c>
      <c r="L13" s="53">
        <v>5.7757941716986083E-3</v>
      </c>
      <c r="M13" s="66">
        <v>1084</v>
      </c>
      <c r="N13" s="53">
        <v>0.28458913100551325</v>
      </c>
      <c r="O13" s="66">
        <v>1659</v>
      </c>
      <c r="P13" s="53">
        <v>0.43554738776581781</v>
      </c>
      <c r="Q13" s="33" t="s">
        <v>188</v>
      </c>
      <c r="R13" s="25" t="s">
        <v>188</v>
      </c>
    </row>
    <row r="14" spans="1:18" ht="17.100000000000001" customHeight="1" x14ac:dyDescent="0.3">
      <c r="A14" s="52" t="s">
        <v>183</v>
      </c>
      <c r="B14" s="22" t="s">
        <v>14</v>
      </c>
      <c r="C14" s="66">
        <v>157</v>
      </c>
      <c r="D14" s="66">
        <v>110</v>
      </c>
      <c r="E14" s="53">
        <v>0.70063694267515919</v>
      </c>
      <c r="F14" s="66">
        <v>55</v>
      </c>
      <c r="G14" s="66">
        <v>0</v>
      </c>
      <c r="H14" s="53">
        <v>0</v>
      </c>
      <c r="I14" s="66">
        <v>0</v>
      </c>
      <c r="J14" s="53">
        <v>0</v>
      </c>
      <c r="K14" s="66">
        <v>0</v>
      </c>
      <c r="L14" s="53">
        <v>0</v>
      </c>
      <c r="M14" s="66">
        <v>55</v>
      </c>
      <c r="N14" s="53">
        <v>0.3503184713375796</v>
      </c>
      <c r="O14" s="66">
        <v>47</v>
      </c>
      <c r="P14" s="53">
        <v>0.29936305732484075</v>
      </c>
      <c r="Q14" s="33" t="s">
        <v>188</v>
      </c>
      <c r="R14" s="25" t="s">
        <v>188</v>
      </c>
    </row>
    <row r="15" spans="1:18" ht="17.100000000000001" customHeight="1" x14ac:dyDescent="0.3">
      <c r="A15" s="52" t="s">
        <v>183</v>
      </c>
      <c r="B15" s="22" t="s">
        <v>15</v>
      </c>
      <c r="C15" s="66">
        <v>596</v>
      </c>
      <c r="D15" s="66">
        <v>309</v>
      </c>
      <c r="E15" s="53">
        <v>0.51845637583892612</v>
      </c>
      <c r="F15" s="66">
        <v>135</v>
      </c>
      <c r="G15" s="66">
        <v>13</v>
      </c>
      <c r="H15" s="53">
        <v>2.1812080536912751E-2</v>
      </c>
      <c r="I15" s="66">
        <v>0</v>
      </c>
      <c r="J15" s="53">
        <v>0</v>
      </c>
      <c r="K15" s="66">
        <v>13</v>
      </c>
      <c r="L15" s="53">
        <v>2.1812080536912751E-2</v>
      </c>
      <c r="M15" s="66">
        <v>174</v>
      </c>
      <c r="N15" s="53">
        <v>0.29194630872483224</v>
      </c>
      <c r="O15" s="66">
        <v>287</v>
      </c>
      <c r="P15" s="53">
        <v>0.48154362416107382</v>
      </c>
      <c r="Q15" s="33" t="s">
        <v>188</v>
      </c>
      <c r="R15" s="25" t="s">
        <v>188</v>
      </c>
    </row>
    <row r="16" spans="1:18" ht="17.100000000000001" customHeight="1" x14ac:dyDescent="0.3">
      <c r="A16" s="52" t="s">
        <v>183</v>
      </c>
      <c r="B16" s="22" t="s">
        <v>16</v>
      </c>
      <c r="C16" s="66">
        <v>1105</v>
      </c>
      <c r="D16" s="66">
        <v>983</v>
      </c>
      <c r="E16" s="53">
        <v>0.88959276018099542</v>
      </c>
      <c r="F16" s="66">
        <v>759</v>
      </c>
      <c r="G16" s="66">
        <v>7</v>
      </c>
      <c r="H16" s="53">
        <v>6.3348416289592761E-3</v>
      </c>
      <c r="I16" s="66">
        <v>0</v>
      </c>
      <c r="J16" s="53">
        <v>0</v>
      </c>
      <c r="K16" s="66">
        <v>7</v>
      </c>
      <c r="L16" s="53">
        <v>6.3348416289592761E-3</v>
      </c>
      <c r="M16" s="66">
        <v>224</v>
      </c>
      <c r="N16" s="53">
        <v>0.20271493212669683</v>
      </c>
      <c r="O16" s="66">
        <v>122</v>
      </c>
      <c r="P16" s="53">
        <v>0.11040723981900452</v>
      </c>
      <c r="Q16" s="33" t="s">
        <v>188</v>
      </c>
      <c r="R16" s="25" t="s">
        <v>188</v>
      </c>
    </row>
    <row r="17" spans="1:18" ht="17.100000000000001" customHeight="1" x14ac:dyDescent="0.3">
      <c r="A17" s="52" t="s">
        <v>183</v>
      </c>
      <c r="B17" s="22" t="s">
        <v>17</v>
      </c>
      <c r="C17" s="66">
        <v>75</v>
      </c>
      <c r="D17" s="66">
        <v>65</v>
      </c>
      <c r="E17" s="53">
        <v>0.8666666666666667</v>
      </c>
      <c r="F17" s="66">
        <v>41</v>
      </c>
      <c r="G17" s="66">
        <v>0</v>
      </c>
      <c r="H17" s="53">
        <v>0</v>
      </c>
      <c r="I17" s="66">
        <v>0</v>
      </c>
      <c r="J17" s="53">
        <v>0</v>
      </c>
      <c r="K17" s="66">
        <v>0</v>
      </c>
      <c r="L17" s="53">
        <v>0</v>
      </c>
      <c r="M17" s="66">
        <v>24</v>
      </c>
      <c r="N17" s="53">
        <v>0.32</v>
      </c>
      <c r="O17" s="66">
        <v>10</v>
      </c>
      <c r="P17" s="53">
        <v>0.13333333333333333</v>
      </c>
      <c r="Q17" s="33" t="s">
        <v>188</v>
      </c>
      <c r="R17" s="25" t="s">
        <v>188</v>
      </c>
    </row>
    <row r="18" spans="1:18" ht="17.100000000000001" customHeight="1" x14ac:dyDescent="0.3">
      <c r="A18" s="52" t="s">
        <v>183</v>
      </c>
      <c r="B18" s="22" t="s">
        <v>18</v>
      </c>
      <c r="C18" s="66">
        <v>3642</v>
      </c>
      <c r="D18" s="66">
        <v>2628</v>
      </c>
      <c r="E18" s="53">
        <v>0.7215815485996705</v>
      </c>
      <c r="F18" s="66">
        <v>1650</v>
      </c>
      <c r="G18" s="66">
        <v>23</v>
      </c>
      <c r="H18" s="53">
        <v>6.3152114222954419E-3</v>
      </c>
      <c r="I18" s="66">
        <v>0</v>
      </c>
      <c r="J18" s="53">
        <v>0</v>
      </c>
      <c r="K18" s="66">
        <v>23</v>
      </c>
      <c r="L18" s="53">
        <v>6.3152114222954419E-3</v>
      </c>
      <c r="M18" s="66">
        <v>978</v>
      </c>
      <c r="N18" s="53">
        <v>0.26853377265238881</v>
      </c>
      <c r="O18" s="66">
        <v>1014</v>
      </c>
      <c r="P18" s="53">
        <v>0.2784184514003295</v>
      </c>
      <c r="Q18" s="33" t="s">
        <v>188</v>
      </c>
      <c r="R18" s="25" t="s">
        <v>188</v>
      </c>
    </row>
    <row r="19" spans="1:18" ht="17.100000000000001" customHeight="1" x14ac:dyDescent="0.3">
      <c r="A19" s="52" t="s">
        <v>183</v>
      </c>
      <c r="B19" s="22" t="s">
        <v>19</v>
      </c>
      <c r="C19" s="66">
        <v>497</v>
      </c>
      <c r="D19" s="66">
        <v>339</v>
      </c>
      <c r="E19" s="53">
        <v>0.68209255533199198</v>
      </c>
      <c r="F19" s="66">
        <v>215</v>
      </c>
      <c r="G19" s="66" t="s">
        <v>188</v>
      </c>
      <c r="H19" s="53" t="s">
        <v>188</v>
      </c>
      <c r="I19" s="66">
        <v>0</v>
      </c>
      <c r="J19" s="53">
        <v>0</v>
      </c>
      <c r="K19" s="66" t="s">
        <v>188</v>
      </c>
      <c r="L19" s="53" t="s">
        <v>188</v>
      </c>
      <c r="M19" s="66">
        <v>124</v>
      </c>
      <c r="N19" s="53">
        <v>0.24949698189134809</v>
      </c>
      <c r="O19" s="66">
        <v>158</v>
      </c>
      <c r="P19" s="53">
        <v>0.31790744466800802</v>
      </c>
      <c r="Q19" s="33">
        <v>1</v>
      </c>
      <c r="R19" s="25" t="s">
        <v>189</v>
      </c>
    </row>
    <row r="20" spans="1:18" ht="17.100000000000001" customHeight="1" x14ac:dyDescent="0.3">
      <c r="A20" s="52" t="s">
        <v>183</v>
      </c>
      <c r="B20" s="22" t="s">
        <v>20</v>
      </c>
      <c r="C20" s="66">
        <v>542</v>
      </c>
      <c r="D20" s="66">
        <v>383</v>
      </c>
      <c r="E20" s="53">
        <v>0.70664206642066418</v>
      </c>
      <c r="F20" s="66">
        <v>219</v>
      </c>
      <c r="G20" s="66">
        <v>18</v>
      </c>
      <c r="H20" s="53">
        <v>3.3210332103321034E-2</v>
      </c>
      <c r="I20" s="66">
        <v>0</v>
      </c>
      <c r="J20" s="53">
        <v>0</v>
      </c>
      <c r="K20" s="66">
        <v>18</v>
      </c>
      <c r="L20" s="53">
        <v>3.3210332103321034E-2</v>
      </c>
      <c r="M20" s="66">
        <v>164</v>
      </c>
      <c r="N20" s="53">
        <v>0.30258302583025831</v>
      </c>
      <c r="O20" s="66">
        <v>159</v>
      </c>
      <c r="P20" s="53">
        <v>0.29335793357933582</v>
      </c>
      <c r="Q20" s="33" t="s">
        <v>188</v>
      </c>
      <c r="R20" s="25" t="s">
        <v>188</v>
      </c>
    </row>
    <row r="21" spans="1:18" ht="17.100000000000001" customHeight="1" x14ac:dyDescent="0.3">
      <c r="A21" s="52" t="s">
        <v>183</v>
      </c>
      <c r="B21" s="22" t="s">
        <v>21</v>
      </c>
      <c r="C21" s="66">
        <v>86</v>
      </c>
      <c r="D21" s="66">
        <v>43</v>
      </c>
      <c r="E21" s="53">
        <v>0.5</v>
      </c>
      <c r="F21" s="66">
        <v>17</v>
      </c>
      <c r="G21" s="66">
        <v>0</v>
      </c>
      <c r="H21" s="53">
        <v>0</v>
      </c>
      <c r="I21" s="66">
        <v>0</v>
      </c>
      <c r="J21" s="53">
        <v>0</v>
      </c>
      <c r="K21" s="66">
        <v>0</v>
      </c>
      <c r="L21" s="53">
        <v>0</v>
      </c>
      <c r="M21" s="66">
        <v>26</v>
      </c>
      <c r="N21" s="53">
        <v>0.30232558139534882</v>
      </c>
      <c r="O21" s="66">
        <v>43</v>
      </c>
      <c r="P21" s="53">
        <v>0.5</v>
      </c>
      <c r="Q21" s="33" t="s">
        <v>188</v>
      </c>
      <c r="R21" s="25" t="s">
        <v>188</v>
      </c>
    </row>
    <row r="22" spans="1:18" ht="17.100000000000001" customHeight="1" x14ac:dyDescent="0.3">
      <c r="A22" s="52" t="s">
        <v>183</v>
      </c>
      <c r="B22" s="22" t="s">
        <v>22</v>
      </c>
      <c r="C22" s="66">
        <v>37284</v>
      </c>
      <c r="D22" s="66">
        <v>21649</v>
      </c>
      <c r="E22" s="53">
        <v>0.58065121768050643</v>
      </c>
      <c r="F22" s="66">
        <v>11983</v>
      </c>
      <c r="G22" s="66">
        <v>50</v>
      </c>
      <c r="H22" s="53">
        <v>1.3410578264134749E-3</v>
      </c>
      <c r="I22" s="66">
        <v>0</v>
      </c>
      <c r="J22" s="53">
        <v>0</v>
      </c>
      <c r="K22" s="66">
        <v>50</v>
      </c>
      <c r="L22" s="53">
        <v>1.3410578264134749E-3</v>
      </c>
      <c r="M22" s="66">
        <v>9666</v>
      </c>
      <c r="N22" s="53">
        <v>0.25925329900225297</v>
      </c>
      <c r="O22" s="66">
        <v>15635</v>
      </c>
      <c r="P22" s="53">
        <v>0.41934878231949363</v>
      </c>
      <c r="Q22" s="33" t="s">
        <v>188</v>
      </c>
      <c r="R22" s="25" t="s">
        <v>188</v>
      </c>
    </row>
    <row r="23" spans="1:18" ht="17.100000000000001" customHeight="1" x14ac:dyDescent="0.3">
      <c r="A23" s="52" t="s">
        <v>183</v>
      </c>
      <c r="B23" s="22" t="s">
        <v>23</v>
      </c>
      <c r="C23" s="66">
        <v>534</v>
      </c>
      <c r="D23" s="66">
        <v>383</v>
      </c>
      <c r="E23" s="53">
        <v>0.71722846441947563</v>
      </c>
      <c r="F23" s="66">
        <v>247</v>
      </c>
      <c r="G23" s="66" t="s">
        <v>188</v>
      </c>
      <c r="H23" s="53" t="s">
        <v>188</v>
      </c>
      <c r="I23" s="66">
        <v>0</v>
      </c>
      <c r="J23" s="53">
        <v>0</v>
      </c>
      <c r="K23" s="66" t="s">
        <v>188</v>
      </c>
      <c r="L23" s="53" t="s">
        <v>188</v>
      </c>
      <c r="M23" s="66">
        <v>136</v>
      </c>
      <c r="N23" s="53">
        <v>0.25468164794007492</v>
      </c>
      <c r="O23" s="66">
        <v>151</v>
      </c>
      <c r="P23" s="53">
        <v>0.28277153558052437</v>
      </c>
      <c r="Q23" s="33">
        <v>1</v>
      </c>
      <c r="R23" s="25" t="s">
        <v>189</v>
      </c>
    </row>
    <row r="24" spans="1:18" ht="17.100000000000001" customHeight="1" x14ac:dyDescent="0.3">
      <c r="A24" s="52" t="s">
        <v>183</v>
      </c>
      <c r="B24" s="22" t="s">
        <v>24</v>
      </c>
      <c r="C24" s="66">
        <v>655</v>
      </c>
      <c r="D24" s="66">
        <v>330</v>
      </c>
      <c r="E24" s="53">
        <v>0.50381679389312972</v>
      </c>
      <c r="F24" s="66">
        <v>166</v>
      </c>
      <c r="G24" s="66">
        <v>0</v>
      </c>
      <c r="H24" s="53">
        <v>0</v>
      </c>
      <c r="I24" s="66">
        <v>0</v>
      </c>
      <c r="J24" s="53">
        <v>0</v>
      </c>
      <c r="K24" s="66">
        <v>0</v>
      </c>
      <c r="L24" s="53">
        <v>0</v>
      </c>
      <c r="M24" s="66">
        <v>164</v>
      </c>
      <c r="N24" s="53">
        <v>0.25038167938931299</v>
      </c>
      <c r="O24" s="66">
        <v>325</v>
      </c>
      <c r="P24" s="53">
        <v>0.49618320610687022</v>
      </c>
      <c r="Q24" s="33" t="s">
        <v>188</v>
      </c>
      <c r="R24" s="25" t="s">
        <v>188</v>
      </c>
    </row>
    <row r="25" spans="1:18" ht="17.100000000000001" customHeight="1" x14ac:dyDescent="0.3">
      <c r="A25" s="52" t="s">
        <v>183</v>
      </c>
      <c r="B25" s="22" t="s">
        <v>25</v>
      </c>
      <c r="C25" s="66">
        <v>63</v>
      </c>
      <c r="D25" s="66">
        <v>29</v>
      </c>
      <c r="E25" s="53">
        <v>0.46031746031746029</v>
      </c>
      <c r="F25" s="66">
        <v>19</v>
      </c>
      <c r="G25" s="66">
        <v>0</v>
      </c>
      <c r="H25" s="53">
        <v>0</v>
      </c>
      <c r="I25" s="66">
        <v>0</v>
      </c>
      <c r="J25" s="53">
        <v>0</v>
      </c>
      <c r="K25" s="66">
        <v>0</v>
      </c>
      <c r="L25" s="53">
        <v>0</v>
      </c>
      <c r="M25" s="66">
        <v>10</v>
      </c>
      <c r="N25" s="53">
        <v>0.15873015873015872</v>
      </c>
      <c r="O25" s="66">
        <v>34</v>
      </c>
      <c r="P25" s="53">
        <v>0.53968253968253965</v>
      </c>
      <c r="Q25" s="33" t="s">
        <v>188</v>
      </c>
      <c r="R25" s="25" t="s">
        <v>188</v>
      </c>
    </row>
    <row r="26" spans="1:18" ht="17.100000000000001" customHeight="1" x14ac:dyDescent="0.3">
      <c r="A26" s="52" t="s">
        <v>183</v>
      </c>
      <c r="B26" s="22" t="s">
        <v>26</v>
      </c>
      <c r="C26" s="66">
        <v>391</v>
      </c>
      <c r="D26" s="66">
        <v>173</v>
      </c>
      <c r="E26" s="53">
        <v>0.44245524296675193</v>
      </c>
      <c r="F26" s="66">
        <v>81</v>
      </c>
      <c r="G26" s="66" t="s">
        <v>188</v>
      </c>
      <c r="H26" s="53" t="s">
        <v>188</v>
      </c>
      <c r="I26" s="66">
        <v>0</v>
      </c>
      <c r="J26" s="53">
        <v>0</v>
      </c>
      <c r="K26" s="66" t="s">
        <v>188</v>
      </c>
      <c r="L26" s="53" t="s">
        <v>188</v>
      </c>
      <c r="M26" s="66">
        <v>92</v>
      </c>
      <c r="N26" s="53">
        <v>0.23529411764705882</v>
      </c>
      <c r="O26" s="66">
        <v>218</v>
      </c>
      <c r="P26" s="53">
        <v>0.55754475703324813</v>
      </c>
      <c r="Q26" s="33">
        <v>1</v>
      </c>
      <c r="R26" s="25" t="s">
        <v>189</v>
      </c>
    </row>
    <row r="27" spans="1:18" ht="17.100000000000001" customHeight="1" x14ac:dyDescent="0.3">
      <c r="A27" s="52" t="s">
        <v>183</v>
      </c>
      <c r="B27" s="22" t="s">
        <v>27</v>
      </c>
      <c r="C27" s="66">
        <v>1079</v>
      </c>
      <c r="D27" s="66">
        <v>371</v>
      </c>
      <c r="E27" s="53">
        <v>0.34383688600556073</v>
      </c>
      <c r="F27" s="66">
        <v>130</v>
      </c>
      <c r="G27" s="66">
        <v>10</v>
      </c>
      <c r="H27" s="53">
        <v>9.2678405931417972E-3</v>
      </c>
      <c r="I27" s="66">
        <v>0</v>
      </c>
      <c r="J27" s="53">
        <v>0</v>
      </c>
      <c r="K27" s="66">
        <v>10</v>
      </c>
      <c r="L27" s="53">
        <v>9.2678405931417972E-3</v>
      </c>
      <c r="M27" s="66">
        <v>241</v>
      </c>
      <c r="N27" s="53">
        <v>0.22335495829471733</v>
      </c>
      <c r="O27" s="66">
        <v>708</v>
      </c>
      <c r="P27" s="53">
        <v>0.65616311399443927</v>
      </c>
      <c r="Q27" s="33" t="s">
        <v>188</v>
      </c>
      <c r="R27" s="25" t="s">
        <v>188</v>
      </c>
    </row>
    <row r="28" spans="1:18" ht="17.100000000000001" customHeight="1" x14ac:dyDescent="0.3">
      <c r="A28" s="52" t="s">
        <v>183</v>
      </c>
      <c r="B28" s="22" t="s">
        <v>28</v>
      </c>
      <c r="C28" s="66">
        <v>47</v>
      </c>
      <c r="D28" s="66">
        <v>38</v>
      </c>
      <c r="E28" s="53">
        <v>0.80851063829787229</v>
      </c>
      <c r="F28" s="66">
        <v>28</v>
      </c>
      <c r="G28" s="66">
        <v>0</v>
      </c>
      <c r="H28" s="53">
        <v>0</v>
      </c>
      <c r="I28" s="66">
        <v>0</v>
      </c>
      <c r="J28" s="53">
        <v>0</v>
      </c>
      <c r="K28" s="66">
        <v>0</v>
      </c>
      <c r="L28" s="53">
        <v>0</v>
      </c>
      <c r="M28" s="66">
        <v>10</v>
      </c>
      <c r="N28" s="53">
        <v>0.21276595744680851</v>
      </c>
      <c r="O28" s="66">
        <v>9</v>
      </c>
      <c r="P28" s="53">
        <v>0.19148936170212766</v>
      </c>
      <c r="Q28" s="33" t="s">
        <v>188</v>
      </c>
      <c r="R28" s="25" t="s">
        <v>188</v>
      </c>
    </row>
    <row r="29" spans="1:18" ht="17.100000000000001" customHeight="1" x14ac:dyDescent="0.3">
      <c r="A29" s="52" t="s">
        <v>183</v>
      </c>
      <c r="B29" s="22" t="s">
        <v>29</v>
      </c>
      <c r="C29" s="66">
        <v>54</v>
      </c>
      <c r="D29" s="66">
        <v>35</v>
      </c>
      <c r="E29" s="53">
        <v>0.64814814814814814</v>
      </c>
      <c r="F29" s="66">
        <v>13</v>
      </c>
      <c r="G29" s="66">
        <v>0</v>
      </c>
      <c r="H29" s="53">
        <v>0</v>
      </c>
      <c r="I29" s="66">
        <v>0</v>
      </c>
      <c r="J29" s="53">
        <v>0</v>
      </c>
      <c r="K29" s="66">
        <v>0</v>
      </c>
      <c r="L29" s="53">
        <v>0</v>
      </c>
      <c r="M29" s="66">
        <v>22</v>
      </c>
      <c r="N29" s="53">
        <v>0.40740740740740738</v>
      </c>
      <c r="O29" s="66">
        <v>19</v>
      </c>
      <c r="P29" s="53">
        <v>0.35185185185185186</v>
      </c>
      <c r="Q29" s="33" t="s">
        <v>188</v>
      </c>
      <c r="R29" s="25" t="s">
        <v>188</v>
      </c>
    </row>
    <row r="30" spans="1:18" ht="17.100000000000001" customHeight="1" x14ac:dyDescent="0.3">
      <c r="A30" s="52" t="s">
        <v>183</v>
      </c>
      <c r="B30" s="22" t="s">
        <v>30</v>
      </c>
      <c r="C30" s="66">
        <v>2150</v>
      </c>
      <c r="D30" s="66">
        <v>1354</v>
      </c>
      <c r="E30" s="53">
        <v>0.62976744186046507</v>
      </c>
      <c r="F30" s="66">
        <v>1076</v>
      </c>
      <c r="G30" s="66">
        <v>9</v>
      </c>
      <c r="H30" s="53">
        <v>4.1860465116279073E-3</v>
      </c>
      <c r="I30" s="66">
        <v>0</v>
      </c>
      <c r="J30" s="53">
        <v>0</v>
      </c>
      <c r="K30" s="66">
        <v>9</v>
      </c>
      <c r="L30" s="53">
        <v>4.1860465116279073E-3</v>
      </c>
      <c r="M30" s="66">
        <v>278</v>
      </c>
      <c r="N30" s="53">
        <v>0.12930232558139534</v>
      </c>
      <c r="O30" s="66">
        <v>796</v>
      </c>
      <c r="P30" s="53">
        <v>0.37023255813953487</v>
      </c>
      <c r="Q30" s="33" t="s">
        <v>188</v>
      </c>
      <c r="R30" s="25" t="s">
        <v>188</v>
      </c>
    </row>
    <row r="31" spans="1:18" ht="17.100000000000001" customHeight="1" x14ac:dyDescent="0.3">
      <c r="A31" s="52" t="s">
        <v>183</v>
      </c>
      <c r="B31" s="22" t="s">
        <v>31</v>
      </c>
      <c r="C31" s="66">
        <v>568</v>
      </c>
      <c r="D31" s="66">
        <v>166</v>
      </c>
      <c r="E31" s="53">
        <v>0.29225352112676056</v>
      </c>
      <c r="F31" s="66">
        <v>38</v>
      </c>
      <c r="G31" s="66" t="s">
        <v>188</v>
      </c>
      <c r="H31" s="53" t="s">
        <v>188</v>
      </c>
      <c r="I31" s="66">
        <v>0</v>
      </c>
      <c r="J31" s="53">
        <v>0</v>
      </c>
      <c r="K31" s="66" t="s">
        <v>188</v>
      </c>
      <c r="L31" s="53" t="s">
        <v>188</v>
      </c>
      <c r="M31" s="66">
        <v>128</v>
      </c>
      <c r="N31" s="53">
        <v>0.22535211267605634</v>
      </c>
      <c r="O31" s="66">
        <v>402</v>
      </c>
      <c r="P31" s="53">
        <v>0.70774647887323938</v>
      </c>
      <c r="Q31" s="33">
        <v>1</v>
      </c>
      <c r="R31" s="25" t="s">
        <v>189</v>
      </c>
    </row>
    <row r="32" spans="1:18" ht="17.100000000000001" customHeight="1" x14ac:dyDescent="0.3">
      <c r="A32" s="52" t="s">
        <v>183</v>
      </c>
      <c r="B32" s="22" t="s">
        <v>32</v>
      </c>
      <c r="C32" s="66">
        <v>306</v>
      </c>
      <c r="D32" s="66">
        <v>107</v>
      </c>
      <c r="E32" s="53">
        <v>0.34967320261437906</v>
      </c>
      <c r="F32" s="66">
        <v>41</v>
      </c>
      <c r="G32" s="66" t="s">
        <v>188</v>
      </c>
      <c r="H32" s="53" t="s">
        <v>188</v>
      </c>
      <c r="I32" s="66">
        <v>0</v>
      </c>
      <c r="J32" s="53">
        <v>0</v>
      </c>
      <c r="K32" s="66" t="s">
        <v>188</v>
      </c>
      <c r="L32" s="53" t="s">
        <v>188</v>
      </c>
      <c r="M32" s="66">
        <v>66</v>
      </c>
      <c r="N32" s="53">
        <v>0.21568627450980393</v>
      </c>
      <c r="O32" s="66">
        <v>199</v>
      </c>
      <c r="P32" s="53">
        <v>0.65032679738562094</v>
      </c>
      <c r="Q32" s="33">
        <v>2</v>
      </c>
      <c r="R32" s="25" t="s">
        <v>190</v>
      </c>
    </row>
    <row r="33" spans="1:18" ht="17.100000000000001" customHeight="1" x14ac:dyDescent="0.3">
      <c r="A33" s="52" t="s">
        <v>183</v>
      </c>
      <c r="B33" s="22" t="s">
        <v>33</v>
      </c>
      <c r="C33" s="66">
        <v>10386</v>
      </c>
      <c r="D33" s="66">
        <v>5208</v>
      </c>
      <c r="E33" s="53">
        <v>0.50144425187752739</v>
      </c>
      <c r="F33" s="66">
        <v>2637</v>
      </c>
      <c r="G33" s="66">
        <v>33</v>
      </c>
      <c r="H33" s="53">
        <v>3.1773541305603697E-3</v>
      </c>
      <c r="I33" s="66">
        <v>0</v>
      </c>
      <c r="J33" s="53">
        <v>0</v>
      </c>
      <c r="K33" s="66">
        <v>33</v>
      </c>
      <c r="L33" s="53">
        <v>3.1773541305603697E-3</v>
      </c>
      <c r="M33" s="66">
        <v>2571</v>
      </c>
      <c r="N33" s="53">
        <v>0.24754477180820336</v>
      </c>
      <c r="O33" s="66">
        <v>5178</v>
      </c>
      <c r="P33" s="53">
        <v>0.49855574812247255</v>
      </c>
      <c r="Q33" s="33" t="s">
        <v>188</v>
      </c>
      <c r="R33" s="25" t="s">
        <v>188</v>
      </c>
    </row>
    <row r="34" spans="1:18" ht="17.100000000000001" customHeight="1" x14ac:dyDescent="0.3">
      <c r="A34" s="52" t="s">
        <v>183</v>
      </c>
      <c r="B34" s="22" t="s">
        <v>34</v>
      </c>
      <c r="C34" s="66">
        <v>974</v>
      </c>
      <c r="D34" s="66">
        <v>653</v>
      </c>
      <c r="E34" s="53">
        <v>0.67043121149897333</v>
      </c>
      <c r="F34" s="66">
        <v>383</v>
      </c>
      <c r="G34" s="66" t="s">
        <v>188</v>
      </c>
      <c r="H34" s="53" t="s">
        <v>188</v>
      </c>
      <c r="I34" s="66">
        <v>0</v>
      </c>
      <c r="J34" s="53">
        <v>0</v>
      </c>
      <c r="K34" s="66" t="s">
        <v>188</v>
      </c>
      <c r="L34" s="53" t="s">
        <v>188</v>
      </c>
      <c r="M34" s="66">
        <v>270</v>
      </c>
      <c r="N34" s="53">
        <v>0.27720739219712526</v>
      </c>
      <c r="O34" s="66">
        <v>321</v>
      </c>
      <c r="P34" s="53">
        <v>0.32956878850102672</v>
      </c>
      <c r="Q34" s="33">
        <v>1</v>
      </c>
      <c r="R34" s="25" t="s">
        <v>189</v>
      </c>
    </row>
    <row r="35" spans="1:18" ht="17.100000000000001" customHeight="1" x14ac:dyDescent="0.3">
      <c r="A35" s="52" t="s">
        <v>183</v>
      </c>
      <c r="B35" s="22" t="s">
        <v>35</v>
      </c>
      <c r="C35" s="66">
        <v>72</v>
      </c>
      <c r="D35" s="66">
        <v>37</v>
      </c>
      <c r="E35" s="53">
        <v>0.51388888888888884</v>
      </c>
      <c r="F35" s="66">
        <v>21</v>
      </c>
      <c r="G35" s="66">
        <v>0</v>
      </c>
      <c r="H35" s="53">
        <v>0</v>
      </c>
      <c r="I35" s="66">
        <v>0</v>
      </c>
      <c r="J35" s="53">
        <v>0</v>
      </c>
      <c r="K35" s="66">
        <v>0</v>
      </c>
      <c r="L35" s="53">
        <v>0</v>
      </c>
      <c r="M35" s="66">
        <v>16</v>
      </c>
      <c r="N35" s="53">
        <v>0.22222222222222221</v>
      </c>
      <c r="O35" s="66">
        <v>35</v>
      </c>
      <c r="P35" s="53">
        <v>0.4861111111111111</v>
      </c>
      <c r="Q35" s="33" t="s">
        <v>188</v>
      </c>
      <c r="R35" s="25" t="s">
        <v>188</v>
      </c>
    </row>
    <row r="36" spans="1:18" ht="17.100000000000001" customHeight="1" x14ac:dyDescent="0.3">
      <c r="A36" s="52" t="s">
        <v>183</v>
      </c>
      <c r="B36" s="22" t="s">
        <v>36</v>
      </c>
      <c r="C36" s="66">
        <v>7422</v>
      </c>
      <c r="D36" s="66">
        <v>5484</v>
      </c>
      <c r="E36" s="53">
        <v>0.7388843977364592</v>
      </c>
      <c r="F36" s="66">
        <v>3023</v>
      </c>
      <c r="G36" s="66">
        <v>38</v>
      </c>
      <c r="H36" s="53">
        <v>5.1199137698733493E-3</v>
      </c>
      <c r="I36" s="66">
        <v>0</v>
      </c>
      <c r="J36" s="53">
        <v>0</v>
      </c>
      <c r="K36" s="66">
        <v>38</v>
      </c>
      <c r="L36" s="53">
        <v>5.1199137698733493E-3</v>
      </c>
      <c r="M36" s="66">
        <v>2461</v>
      </c>
      <c r="N36" s="53">
        <v>0.33158178388574511</v>
      </c>
      <c r="O36" s="66">
        <v>1938</v>
      </c>
      <c r="P36" s="53">
        <v>0.2611156022635408</v>
      </c>
      <c r="Q36" s="33" t="s">
        <v>188</v>
      </c>
      <c r="R36" s="25" t="s">
        <v>188</v>
      </c>
    </row>
    <row r="37" spans="1:18" ht="17.100000000000001" customHeight="1" x14ac:dyDescent="0.3">
      <c r="A37" s="52" t="s">
        <v>183</v>
      </c>
      <c r="B37" s="22" t="s">
        <v>37</v>
      </c>
      <c r="C37" s="66">
        <v>3635</v>
      </c>
      <c r="D37" s="66">
        <v>1798</v>
      </c>
      <c r="E37" s="53">
        <v>0.49463548830811555</v>
      </c>
      <c r="F37" s="66">
        <v>794</v>
      </c>
      <c r="G37" s="66">
        <v>29</v>
      </c>
      <c r="H37" s="53">
        <v>7.9779917469050901E-3</v>
      </c>
      <c r="I37" s="66">
        <v>0</v>
      </c>
      <c r="J37" s="53">
        <v>0</v>
      </c>
      <c r="K37" s="66">
        <v>29</v>
      </c>
      <c r="L37" s="53">
        <v>7.9779917469050901E-3</v>
      </c>
      <c r="M37" s="66">
        <v>1004</v>
      </c>
      <c r="N37" s="53">
        <v>0.27620357634112791</v>
      </c>
      <c r="O37" s="66">
        <v>1837</v>
      </c>
      <c r="P37" s="53">
        <v>0.50536451169188445</v>
      </c>
      <c r="Q37" s="33" t="s">
        <v>188</v>
      </c>
      <c r="R37" s="25" t="s">
        <v>188</v>
      </c>
    </row>
    <row r="38" spans="1:18" ht="17.100000000000001" customHeight="1" x14ac:dyDescent="0.3">
      <c r="A38" s="52" t="s">
        <v>183</v>
      </c>
      <c r="B38" s="22" t="s">
        <v>38</v>
      </c>
      <c r="C38" s="66">
        <v>217</v>
      </c>
      <c r="D38" s="66">
        <v>72</v>
      </c>
      <c r="E38" s="53">
        <v>0.33179723502304148</v>
      </c>
      <c r="F38" s="66">
        <v>31</v>
      </c>
      <c r="G38" s="66" t="s">
        <v>188</v>
      </c>
      <c r="H38" s="53" t="s">
        <v>188</v>
      </c>
      <c r="I38" s="66">
        <v>0</v>
      </c>
      <c r="J38" s="53">
        <v>0</v>
      </c>
      <c r="K38" s="66" t="s">
        <v>188</v>
      </c>
      <c r="L38" s="53" t="s">
        <v>188</v>
      </c>
      <c r="M38" s="66">
        <v>41</v>
      </c>
      <c r="N38" s="53">
        <v>0.1889400921658986</v>
      </c>
      <c r="O38" s="66">
        <v>145</v>
      </c>
      <c r="P38" s="53">
        <v>0.66820276497695852</v>
      </c>
      <c r="Q38" s="33">
        <v>1</v>
      </c>
      <c r="R38" s="25" t="s">
        <v>189</v>
      </c>
    </row>
    <row r="39" spans="1:18" ht="17.100000000000001" customHeight="1" x14ac:dyDescent="0.3">
      <c r="A39" s="52" t="s">
        <v>183</v>
      </c>
      <c r="B39" s="44" t="s">
        <v>39</v>
      </c>
      <c r="C39" s="66">
        <v>7742</v>
      </c>
      <c r="D39" s="66">
        <v>2996</v>
      </c>
      <c r="E39" s="53">
        <v>0.38698010849909587</v>
      </c>
      <c r="F39" s="66">
        <v>1116</v>
      </c>
      <c r="G39" s="66">
        <v>33</v>
      </c>
      <c r="H39" s="53">
        <v>4.2624644794626715E-3</v>
      </c>
      <c r="I39" s="66">
        <v>0</v>
      </c>
      <c r="J39" s="53">
        <v>0</v>
      </c>
      <c r="K39" s="66">
        <v>33</v>
      </c>
      <c r="L39" s="53">
        <v>4.2624644794626715E-3</v>
      </c>
      <c r="M39" s="66">
        <v>1880</v>
      </c>
      <c r="N39" s="53">
        <v>0.24283130973908551</v>
      </c>
      <c r="O39" s="66">
        <v>4746</v>
      </c>
      <c r="P39" s="53">
        <v>0.61301989150090419</v>
      </c>
      <c r="Q39" s="33" t="s">
        <v>188</v>
      </c>
      <c r="R39" s="25" t="s">
        <v>188</v>
      </c>
    </row>
    <row r="40" spans="1:18" ht="17.100000000000001" customHeight="1" x14ac:dyDescent="0.3">
      <c r="A40" s="52" t="s">
        <v>183</v>
      </c>
      <c r="B40" s="22" t="s">
        <v>40</v>
      </c>
      <c r="C40" s="66">
        <v>9042</v>
      </c>
      <c r="D40" s="66">
        <v>6230</v>
      </c>
      <c r="E40" s="53">
        <v>0.68900685689006858</v>
      </c>
      <c r="F40" s="66">
        <v>3506</v>
      </c>
      <c r="G40" s="66">
        <v>26</v>
      </c>
      <c r="H40" s="53">
        <v>2.8754700287547002E-3</v>
      </c>
      <c r="I40" s="66">
        <v>0</v>
      </c>
      <c r="J40" s="53">
        <v>0</v>
      </c>
      <c r="K40" s="66">
        <v>26</v>
      </c>
      <c r="L40" s="53">
        <v>2.8754700287547002E-3</v>
      </c>
      <c r="M40" s="66">
        <v>2724</v>
      </c>
      <c r="N40" s="53">
        <v>0.30126078301260784</v>
      </c>
      <c r="O40" s="66">
        <v>2812</v>
      </c>
      <c r="P40" s="53">
        <v>0.31099314310993142</v>
      </c>
      <c r="Q40" s="33" t="s">
        <v>188</v>
      </c>
      <c r="R40" s="25" t="s">
        <v>188</v>
      </c>
    </row>
    <row r="41" spans="1:18" ht="17.100000000000001" customHeight="1" x14ac:dyDescent="0.3">
      <c r="A41" s="52" t="s">
        <v>183</v>
      </c>
      <c r="B41" s="44" t="s">
        <v>41</v>
      </c>
      <c r="C41" s="66">
        <v>3012</v>
      </c>
      <c r="D41" s="66">
        <v>2386</v>
      </c>
      <c r="E41" s="53">
        <v>0.79216467463479412</v>
      </c>
      <c r="F41" s="66">
        <v>1729</v>
      </c>
      <c r="G41" s="66">
        <v>14</v>
      </c>
      <c r="H41" s="53">
        <v>4.6480743691899072E-3</v>
      </c>
      <c r="I41" s="66">
        <v>0</v>
      </c>
      <c r="J41" s="53">
        <v>0</v>
      </c>
      <c r="K41" s="66">
        <v>14</v>
      </c>
      <c r="L41" s="53">
        <v>4.6480743691899072E-3</v>
      </c>
      <c r="M41" s="66">
        <v>657</v>
      </c>
      <c r="N41" s="53">
        <v>0.21812749003984064</v>
      </c>
      <c r="O41" s="66">
        <v>626</v>
      </c>
      <c r="P41" s="53">
        <v>0.20783532536520585</v>
      </c>
      <c r="Q41" s="33" t="s">
        <v>188</v>
      </c>
      <c r="R41" s="25" t="s">
        <v>188</v>
      </c>
    </row>
    <row r="42" spans="1:18" ht="17.100000000000001" customHeight="1" x14ac:dyDescent="0.3">
      <c r="A42" s="52" t="s">
        <v>183</v>
      </c>
      <c r="B42" s="44" t="s">
        <v>42</v>
      </c>
      <c r="C42" s="66">
        <v>2518</v>
      </c>
      <c r="D42" s="66">
        <v>1883</v>
      </c>
      <c r="E42" s="53">
        <v>0.74781572676727559</v>
      </c>
      <c r="F42" s="66">
        <v>1131</v>
      </c>
      <c r="G42" s="66">
        <v>13</v>
      </c>
      <c r="H42" s="53">
        <v>5.1628276409849084E-3</v>
      </c>
      <c r="I42" s="66">
        <v>0</v>
      </c>
      <c r="J42" s="53">
        <v>0</v>
      </c>
      <c r="K42" s="66">
        <v>13</v>
      </c>
      <c r="L42" s="53">
        <v>5.1628276409849084E-3</v>
      </c>
      <c r="M42" s="66">
        <v>752</v>
      </c>
      <c r="N42" s="53">
        <v>0.29864972200158857</v>
      </c>
      <c r="O42" s="66">
        <v>635</v>
      </c>
      <c r="P42" s="53">
        <v>0.25218427323272441</v>
      </c>
      <c r="Q42" s="33" t="s">
        <v>188</v>
      </c>
      <c r="R42" s="25" t="s">
        <v>188</v>
      </c>
    </row>
    <row r="43" spans="1:18" ht="17.100000000000001" customHeight="1" x14ac:dyDescent="0.3">
      <c r="A43" s="52" t="s">
        <v>183</v>
      </c>
      <c r="B43" s="44" t="s">
        <v>43</v>
      </c>
      <c r="C43" s="66">
        <v>656</v>
      </c>
      <c r="D43" s="66">
        <v>444</v>
      </c>
      <c r="E43" s="53">
        <v>0.67682926829268297</v>
      </c>
      <c r="F43" s="66">
        <v>281</v>
      </c>
      <c r="G43" s="66" t="s">
        <v>188</v>
      </c>
      <c r="H43" s="53" t="s">
        <v>188</v>
      </c>
      <c r="I43" s="66">
        <v>0</v>
      </c>
      <c r="J43" s="53">
        <v>0</v>
      </c>
      <c r="K43" s="66" t="s">
        <v>188</v>
      </c>
      <c r="L43" s="53" t="s">
        <v>188</v>
      </c>
      <c r="M43" s="66">
        <v>163</v>
      </c>
      <c r="N43" s="53">
        <v>0.24847560975609756</v>
      </c>
      <c r="O43" s="66">
        <v>212</v>
      </c>
      <c r="P43" s="53">
        <v>0.32317073170731708</v>
      </c>
      <c r="Q43" s="33">
        <v>1</v>
      </c>
      <c r="R43" s="25" t="s">
        <v>189</v>
      </c>
    </row>
    <row r="44" spans="1:18" ht="17.100000000000001" customHeight="1" x14ac:dyDescent="0.3">
      <c r="A44" s="52" t="s">
        <v>183</v>
      </c>
      <c r="B44" s="22" t="s">
        <v>44</v>
      </c>
      <c r="C44" s="66">
        <v>2474</v>
      </c>
      <c r="D44" s="66">
        <v>631</v>
      </c>
      <c r="E44" s="53">
        <v>0.25505254648342762</v>
      </c>
      <c r="F44" s="66">
        <v>53</v>
      </c>
      <c r="G44" s="66">
        <v>5</v>
      </c>
      <c r="H44" s="53">
        <v>2.0210185933710592E-3</v>
      </c>
      <c r="I44" s="66">
        <v>0</v>
      </c>
      <c r="J44" s="53">
        <v>0</v>
      </c>
      <c r="K44" s="66">
        <v>5</v>
      </c>
      <c r="L44" s="53">
        <v>2.0210185933710592E-3</v>
      </c>
      <c r="M44" s="66">
        <v>578</v>
      </c>
      <c r="N44" s="53">
        <v>0.23362974939369444</v>
      </c>
      <c r="O44" s="66">
        <v>1843</v>
      </c>
      <c r="P44" s="53">
        <v>0.74494745351657232</v>
      </c>
      <c r="Q44" s="33" t="s">
        <v>188</v>
      </c>
      <c r="R44" s="25" t="s">
        <v>188</v>
      </c>
    </row>
    <row r="45" spans="1:18" ht="17.100000000000001" customHeight="1" x14ac:dyDescent="0.3">
      <c r="A45" s="52" t="s">
        <v>183</v>
      </c>
      <c r="B45" s="44" t="s">
        <v>45</v>
      </c>
      <c r="C45" s="66">
        <v>1550</v>
      </c>
      <c r="D45" s="66">
        <v>572</v>
      </c>
      <c r="E45" s="53">
        <v>0.36903225806451612</v>
      </c>
      <c r="F45" s="66">
        <v>179</v>
      </c>
      <c r="G45" s="66">
        <v>21</v>
      </c>
      <c r="H45" s="53">
        <v>1.3548387096774193E-2</v>
      </c>
      <c r="I45" s="66">
        <v>0</v>
      </c>
      <c r="J45" s="53">
        <v>0</v>
      </c>
      <c r="K45" s="66">
        <v>21</v>
      </c>
      <c r="L45" s="53">
        <v>1.3548387096774193E-2</v>
      </c>
      <c r="M45" s="66">
        <v>393</v>
      </c>
      <c r="N45" s="53">
        <v>0.25354838709677419</v>
      </c>
      <c r="O45" s="66">
        <v>978</v>
      </c>
      <c r="P45" s="53">
        <v>0.63096774193548388</v>
      </c>
      <c r="Q45" s="33" t="s">
        <v>188</v>
      </c>
      <c r="R45" s="25" t="s">
        <v>188</v>
      </c>
    </row>
    <row r="46" spans="1:18" ht="17.100000000000001" customHeight="1" x14ac:dyDescent="0.3">
      <c r="A46" s="52" t="s">
        <v>183</v>
      </c>
      <c r="B46" s="22" t="s">
        <v>46</v>
      </c>
      <c r="C46" s="66">
        <v>5772</v>
      </c>
      <c r="D46" s="66">
        <v>4079</v>
      </c>
      <c r="E46" s="53">
        <v>0.70668745668745669</v>
      </c>
      <c r="F46" s="66">
        <v>2687</v>
      </c>
      <c r="G46" s="66">
        <v>19</v>
      </c>
      <c r="H46" s="53">
        <v>3.2917532917532918E-3</v>
      </c>
      <c r="I46" s="66">
        <v>0</v>
      </c>
      <c r="J46" s="53">
        <v>0</v>
      </c>
      <c r="K46" s="66">
        <v>19</v>
      </c>
      <c r="L46" s="53">
        <v>3.2917532917532918E-3</v>
      </c>
      <c r="M46" s="66">
        <v>1392</v>
      </c>
      <c r="N46" s="53">
        <v>0.24116424116424118</v>
      </c>
      <c r="O46" s="66">
        <v>1693</v>
      </c>
      <c r="P46" s="53">
        <v>0.29331254331254331</v>
      </c>
      <c r="Q46" s="33" t="s">
        <v>188</v>
      </c>
      <c r="R46" s="25" t="s">
        <v>188</v>
      </c>
    </row>
    <row r="47" spans="1:18" ht="17.100000000000001" customHeight="1" x14ac:dyDescent="0.3">
      <c r="A47" s="52" t="s">
        <v>183</v>
      </c>
      <c r="B47" s="22" t="s">
        <v>47</v>
      </c>
      <c r="C47" s="66">
        <v>902</v>
      </c>
      <c r="D47" s="66">
        <v>398</v>
      </c>
      <c r="E47" s="53">
        <v>0.44124168514412415</v>
      </c>
      <c r="F47" s="66">
        <v>188</v>
      </c>
      <c r="G47" s="66">
        <v>5</v>
      </c>
      <c r="H47" s="53">
        <v>5.5432372505543242E-3</v>
      </c>
      <c r="I47" s="66">
        <v>0</v>
      </c>
      <c r="J47" s="53">
        <v>0</v>
      </c>
      <c r="K47" s="66">
        <v>5</v>
      </c>
      <c r="L47" s="53">
        <v>5.5432372505543242E-3</v>
      </c>
      <c r="M47" s="66">
        <v>210</v>
      </c>
      <c r="N47" s="53">
        <v>0.2328159645232816</v>
      </c>
      <c r="O47" s="66">
        <v>504</v>
      </c>
      <c r="P47" s="53">
        <v>0.55875831485587579</v>
      </c>
      <c r="Q47" s="33" t="s">
        <v>188</v>
      </c>
      <c r="R47" s="25" t="s">
        <v>188</v>
      </c>
    </row>
    <row r="48" spans="1:18" ht="17.100000000000001" customHeight="1" x14ac:dyDescent="0.3">
      <c r="A48" s="52" t="s">
        <v>183</v>
      </c>
      <c r="B48" s="22" t="s">
        <v>48</v>
      </c>
      <c r="C48" s="66">
        <v>684</v>
      </c>
      <c r="D48" s="66">
        <v>267</v>
      </c>
      <c r="E48" s="53">
        <v>0.39035087719298245</v>
      </c>
      <c r="F48" s="66">
        <v>87</v>
      </c>
      <c r="G48" s="66">
        <v>6</v>
      </c>
      <c r="H48" s="53">
        <v>8.771929824561403E-3</v>
      </c>
      <c r="I48" s="66">
        <v>0</v>
      </c>
      <c r="J48" s="53">
        <v>0</v>
      </c>
      <c r="K48" s="66">
        <v>6</v>
      </c>
      <c r="L48" s="53">
        <v>8.771929824561403E-3</v>
      </c>
      <c r="M48" s="66">
        <v>180</v>
      </c>
      <c r="N48" s="53">
        <v>0.26315789473684209</v>
      </c>
      <c r="O48" s="66">
        <v>417</v>
      </c>
      <c r="P48" s="53">
        <v>0.60964912280701755</v>
      </c>
      <c r="Q48" s="33" t="s">
        <v>188</v>
      </c>
      <c r="R48" s="25" t="s">
        <v>188</v>
      </c>
    </row>
    <row r="49" spans="1:18" ht="17.100000000000001" customHeight="1" x14ac:dyDescent="0.3">
      <c r="A49" s="52" t="s">
        <v>183</v>
      </c>
      <c r="B49" s="22" t="s">
        <v>49</v>
      </c>
      <c r="C49" s="66">
        <v>12</v>
      </c>
      <c r="D49" s="66">
        <v>12</v>
      </c>
      <c r="E49" s="53">
        <v>1</v>
      </c>
      <c r="F49" s="66">
        <v>12</v>
      </c>
      <c r="G49" s="66">
        <v>0</v>
      </c>
      <c r="H49" s="53">
        <v>0</v>
      </c>
      <c r="I49" s="66">
        <v>0</v>
      </c>
      <c r="J49" s="53">
        <v>0</v>
      </c>
      <c r="K49" s="66">
        <v>0</v>
      </c>
      <c r="L49" s="53">
        <v>0</v>
      </c>
      <c r="M49" s="66">
        <v>0</v>
      </c>
      <c r="N49" s="53">
        <v>0</v>
      </c>
      <c r="O49" s="66">
        <v>0</v>
      </c>
      <c r="P49" s="53">
        <v>0</v>
      </c>
      <c r="Q49" s="33" t="s">
        <v>188</v>
      </c>
      <c r="R49" s="25" t="s">
        <v>188</v>
      </c>
    </row>
    <row r="50" spans="1:18" ht="17.100000000000001" customHeight="1" x14ac:dyDescent="0.3">
      <c r="A50" s="52" t="s">
        <v>183</v>
      </c>
      <c r="B50" s="22" t="s">
        <v>50</v>
      </c>
      <c r="C50" s="66">
        <v>171</v>
      </c>
      <c r="D50" s="66">
        <v>76</v>
      </c>
      <c r="E50" s="53">
        <v>0.44444444444444442</v>
      </c>
      <c r="F50" s="66">
        <v>27</v>
      </c>
      <c r="G50" s="66" t="s">
        <v>188</v>
      </c>
      <c r="H50" s="53" t="s">
        <v>188</v>
      </c>
      <c r="I50" s="66">
        <v>0</v>
      </c>
      <c r="J50" s="53">
        <v>0</v>
      </c>
      <c r="K50" s="66" t="s">
        <v>188</v>
      </c>
      <c r="L50" s="53" t="s">
        <v>188</v>
      </c>
      <c r="M50" s="66">
        <v>49</v>
      </c>
      <c r="N50" s="53">
        <v>0.28654970760233917</v>
      </c>
      <c r="O50" s="66">
        <v>95</v>
      </c>
      <c r="P50" s="53">
        <v>0.55555555555555558</v>
      </c>
      <c r="Q50" s="33">
        <v>1</v>
      </c>
      <c r="R50" s="25" t="s">
        <v>189</v>
      </c>
    </row>
    <row r="51" spans="1:18" ht="17.100000000000001" customHeight="1" x14ac:dyDescent="0.3">
      <c r="A51" s="52" t="s">
        <v>183</v>
      </c>
      <c r="B51" s="22" t="s">
        <v>51</v>
      </c>
      <c r="C51" s="66">
        <v>1466</v>
      </c>
      <c r="D51" s="66">
        <v>644</v>
      </c>
      <c r="E51" s="53">
        <v>0.43929058663028647</v>
      </c>
      <c r="F51" s="66">
        <v>180</v>
      </c>
      <c r="G51" s="66">
        <v>7</v>
      </c>
      <c r="H51" s="53">
        <v>4.7748976807639835E-3</v>
      </c>
      <c r="I51" s="66">
        <v>0</v>
      </c>
      <c r="J51" s="53">
        <v>0</v>
      </c>
      <c r="K51" s="66">
        <v>7</v>
      </c>
      <c r="L51" s="53">
        <v>4.7748976807639835E-3</v>
      </c>
      <c r="M51" s="66">
        <v>464</v>
      </c>
      <c r="N51" s="53">
        <v>0.31650750341064121</v>
      </c>
      <c r="O51" s="66">
        <v>822</v>
      </c>
      <c r="P51" s="53">
        <v>0.56070941336971347</v>
      </c>
      <c r="Q51" s="33" t="s">
        <v>188</v>
      </c>
      <c r="R51" s="25" t="s">
        <v>188</v>
      </c>
    </row>
    <row r="52" spans="1:18" ht="17.100000000000001" customHeight="1" x14ac:dyDescent="0.3">
      <c r="A52" s="52" t="s">
        <v>183</v>
      </c>
      <c r="B52" s="22" t="s">
        <v>52</v>
      </c>
      <c r="C52" s="66">
        <v>1745</v>
      </c>
      <c r="D52" s="66">
        <v>1075</v>
      </c>
      <c r="E52" s="53">
        <v>0.61604584527220629</v>
      </c>
      <c r="F52" s="66">
        <v>609</v>
      </c>
      <c r="G52" s="66">
        <v>7</v>
      </c>
      <c r="H52" s="53">
        <v>4.0114613180515755E-3</v>
      </c>
      <c r="I52" s="66">
        <v>0</v>
      </c>
      <c r="J52" s="53">
        <v>0</v>
      </c>
      <c r="K52" s="66">
        <v>7</v>
      </c>
      <c r="L52" s="53">
        <v>4.0114613180515755E-3</v>
      </c>
      <c r="M52" s="66">
        <v>466</v>
      </c>
      <c r="N52" s="53">
        <v>0.2670487106017192</v>
      </c>
      <c r="O52" s="66">
        <v>670</v>
      </c>
      <c r="P52" s="53">
        <v>0.38395415472779371</v>
      </c>
      <c r="Q52" s="33" t="s">
        <v>188</v>
      </c>
      <c r="R52" s="25" t="s">
        <v>188</v>
      </c>
    </row>
    <row r="53" spans="1:18" ht="17.100000000000001" customHeight="1" x14ac:dyDescent="0.3">
      <c r="A53" s="52" t="s">
        <v>183</v>
      </c>
      <c r="B53" s="22" t="s">
        <v>53</v>
      </c>
      <c r="C53" s="66">
        <v>2394</v>
      </c>
      <c r="D53" s="66">
        <v>1759</v>
      </c>
      <c r="E53" s="53">
        <v>0.73475355054302427</v>
      </c>
      <c r="F53" s="66">
        <v>1261</v>
      </c>
      <c r="G53" s="66">
        <v>29</v>
      </c>
      <c r="H53" s="53">
        <v>1.2113617376775271E-2</v>
      </c>
      <c r="I53" s="66">
        <v>0</v>
      </c>
      <c r="J53" s="53">
        <v>0</v>
      </c>
      <c r="K53" s="66">
        <v>29</v>
      </c>
      <c r="L53" s="53">
        <v>1.2113617376775271E-2</v>
      </c>
      <c r="M53" s="66">
        <v>498</v>
      </c>
      <c r="N53" s="53">
        <v>0.20802005012531327</v>
      </c>
      <c r="O53" s="66">
        <v>635</v>
      </c>
      <c r="P53" s="53">
        <v>0.26524644945697579</v>
      </c>
      <c r="Q53" s="33" t="s">
        <v>188</v>
      </c>
      <c r="R53" s="25" t="s">
        <v>188</v>
      </c>
    </row>
    <row r="54" spans="1:18" ht="17.100000000000001" customHeight="1" x14ac:dyDescent="0.3">
      <c r="A54" s="52" t="s">
        <v>183</v>
      </c>
      <c r="B54" s="22" t="s">
        <v>54</v>
      </c>
      <c r="C54" s="66">
        <v>530</v>
      </c>
      <c r="D54" s="66">
        <v>303</v>
      </c>
      <c r="E54" s="53">
        <v>0.57169811320754715</v>
      </c>
      <c r="F54" s="66">
        <v>183</v>
      </c>
      <c r="G54" s="66" t="s">
        <v>188</v>
      </c>
      <c r="H54" s="53" t="s">
        <v>188</v>
      </c>
      <c r="I54" s="66">
        <v>0</v>
      </c>
      <c r="J54" s="53">
        <v>0</v>
      </c>
      <c r="K54" s="66" t="s">
        <v>188</v>
      </c>
      <c r="L54" s="53" t="s">
        <v>188</v>
      </c>
      <c r="M54" s="66">
        <v>120</v>
      </c>
      <c r="N54" s="53">
        <v>0.22641509433962265</v>
      </c>
      <c r="O54" s="66">
        <v>227</v>
      </c>
      <c r="P54" s="53">
        <v>0.42830188679245285</v>
      </c>
      <c r="Q54" s="33">
        <v>1</v>
      </c>
      <c r="R54" s="25" t="s">
        <v>189</v>
      </c>
    </row>
    <row r="55" spans="1:18" ht="17.100000000000001" customHeight="1" x14ac:dyDescent="0.3">
      <c r="A55" s="52" t="s">
        <v>183</v>
      </c>
      <c r="B55" s="22" t="s">
        <v>55</v>
      </c>
      <c r="C55" s="66">
        <v>394</v>
      </c>
      <c r="D55" s="66">
        <v>174</v>
      </c>
      <c r="E55" s="53">
        <v>0.44162436548223349</v>
      </c>
      <c r="F55" s="66">
        <v>91</v>
      </c>
      <c r="G55" s="66">
        <v>5</v>
      </c>
      <c r="H55" s="53">
        <v>1.2690355329949238E-2</v>
      </c>
      <c r="I55" s="66">
        <v>0</v>
      </c>
      <c r="J55" s="53">
        <v>0</v>
      </c>
      <c r="K55" s="66">
        <v>5</v>
      </c>
      <c r="L55" s="53">
        <v>1.2690355329949238E-2</v>
      </c>
      <c r="M55" s="66">
        <v>83</v>
      </c>
      <c r="N55" s="53">
        <v>0.21065989847715735</v>
      </c>
      <c r="O55" s="66">
        <v>220</v>
      </c>
      <c r="P55" s="53">
        <v>0.55837563451776651</v>
      </c>
      <c r="Q55" s="33" t="s">
        <v>188</v>
      </c>
      <c r="R55" s="25" t="s">
        <v>188</v>
      </c>
    </row>
    <row r="56" spans="1:18" ht="17.100000000000001" customHeight="1" x14ac:dyDescent="0.3">
      <c r="A56" s="52" t="s">
        <v>183</v>
      </c>
      <c r="B56" s="22" t="s">
        <v>56</v>
      </c>
      <c r="C56" s="66">
        <v>69</v>
      </c>
      <c r="D56" s="66">
        <v>47</v>
      </c>
      <c r="E56" s="53">
        <v>0.6811594202898551</v>
      </c>
      <c r="F56" s="66">
        <v>30</v>
      </c>
      <c r="G56" s="66">
        <v>0</v>
      </c>
      <c r="H56" s="53">
        <v>0</v>
      </c>
      <c r="I56" s="66">
        <v>0</v>
      </c>
      <c r="J56" s="53">
        <v>0</v>
      </c>
      <c r="K56" s="66">
        <v>0</v>
      </c>
      <c r="L56" s="53">
        <v>0</v>
      </c>
      <c r="M56" s="66">
        <v>17</v>
      </c>
      <c r="N56" s="53">
        <v>0.24637681159420291</v>
      </c>
      <c r="O56" s="66">
        <v>22</v>
      </c>
      <c r="P56" s="53">
        <v>0.3188405797101449</v>
      </c>
      <c r="Q56" s="33" t="s">
        <v>188</v>
      </c>
      <c r="R56" s="25" t="s">
        <v>188</v>
      </c>
    </row>
    <row r="57" spans="1:18" ht="17.100000000000001" customHeight="1" x14ac:dyDescent="0.3">
      <c r="A57" s="52" t="s">
        <v>183</v>
      </c>
      <c r="B57" s="22" t="s">
        <v>57</v>
      </c>
      <c r="C57" s="66">
        <v>1827</v>
      </c>
      <c r="D57" s="66">
        <v>978</v>
      </c>
      <c r="E57" s="53">
        <v>0.53530377668308704</v>
      </c>
      <c r="F57" s="66">
        <v>544</v>
      </c>
      <c r="G57" s="66">
        <v>50</v>
      </c>
      <c r="H57" s="53">
        <v>2.736726874657909E-2</v>
      </c>
      <c r="I57" s="66">
        <v>0</v>
      </c>
      <c r="J57" s="53">
        <v>0</v>
      </c>
      <c r="K57" s="66">
        <v>50</v>
      </c>
      <c r="L57" s="53">
        <v>2.736726874657909E-2</v>
      </c>
      <c r="M57" s="66">
        <v>434</v>
      </c>
      <c r="N57" s="53">
        <v>0.23754789272030652</v>
      </c>
      <c r="O57" s="66">
        <v>849</v>
      </c>
      <c r="P57" s="53">
        <v>0.46469622331691296</v>
      </c>
      <c r="Q57" s="33" t="s">
        <v>188</v>
      </c>
      <c r="R57" s="25" t="s">
        <v>188</v>
      </c>
    </row>
    <row r="58" spans="1:18" ht="17.100000000000001" customHeight="1" x14ac:dyDescent="0.3">
      <c r="A58" s="52" t="s">
        <v>183</v>
      </c>
      <c r="B58" s="22" t="s">
        <v>58</v>
      </c>
      <c r="C58" s="66">
        <v>177</v>
      </c>
      <c r="D58" s="66">
        <v>66</v>
      </c>
      <c r="E58" s="53">
        <v>0.3728813559322034</v>
      </c>
      <c r="F58" s="66">
        <v>31</v>
      </c>
      <c r="G58" s="66" t="s">
        <v>188</v>
      </c>
      <c r="H58" s="53" t="s">
        <v>188</v>
      </c>
      <c r="I58" s="66">
        <v>0</v>
      </c>
      <c r="J58" s="53">
        <v>0</v>
      </c>
      <c r="K58" s="66" t="s">
        <v>188</v>
      </c>
      <c r="L58" s="53" t="s">
        <v>188</v>
      </c>
      <c r="M58" s="66">
        <v>35</v>
      </c>
      <c r="N58" s="53">
        <v>0.19774011299435029</v>
      </c>
      <c r="O58" s="66">
        <v>111</v>
      </c>
      <c r="P58" s="53">
        <v>0.6271186440677966</v>
      </c>
      <c r="Q58" s="33">
        <v>1</v>
      </c>
      <c r="R58" s="25" t="s">
        <v>189</v>
      </c>
    </row>
    <row r="59" spans="1:18" ht="17.100000000000001" customHeight="1" x14ac:dyDescent="0.3">
      <c r="A59" s="52" t="s">
        <v>183</v>
      </c>
      <c r="B59" s="22" t="s">
        <v>59</v>
      </c>
      <c r="C59" s="66">
        <v>2683</v>
      </c>
      <c r="D59" s="66">
        <v>1020</v>
      </c>
      <c r="E59" s="53">
        <v>0.38017144986954904</v>
      </c>
      <c r="F59" s="66">
        <v>392</v>
      </c>
      <c r="G59" s="66">
        <v>7</v>
      </c>
      <c r="H59" s="53">
        <v>2.6090197540067088E-3</v>
      </c>
      <c r="I59" s="66">
        <v>0</v>
      </c>
      <c r="J59" s="53">
        <v>0</v>
      </c>
      <c r="K59" s="66">
        <v>7</v>
      </c>
      <c r="L59" s="53">
        <v>2.6090197540067088E-3</v>
      </c>
      <c r="M59" s="66">
        <v>628</v>
      </c>
      <c r="N59" s="53">
        <v>0.23406634364517331</v>
      </c>
      <c r="O59" s="66">
        <v>1663</v>
      </c>
      <c r="P59" s="53">
        <v>0.61982855013045102</v>
      </c>
      <c r="Q59" s="33" t="s">
        <v>188</v>
      </c>
      <c r="R59" s="25" t="s">
        <v>188</v>
      </c>
    </row>
    <row r="60" spans="1:18" ht="17.100000000000001" customHeight="1" x14ac:dyDescent="0.3">
      <c r="A60" s="52" t="s">
        <v>183</v>
      </c>
      <c r="B60" s="22" t="s">
        <v>60</v>
      </c>
      <c r="C60" s="66">
        <v>623</v>
      </c>
      <c r="D60" s="66">
        <v>333</v>
      </c>
      <c r="E60" s="53">
        <v>0.5345104333868379</v>
      </c>
      <c r="F60" s="66">
        <v>188</v>
      </c>
      <c r="G60" s="66" t="s">
        <v>188</v>
      </c>
      <c r="H60" s="53" t="s">
        <v>188</v>
      </c>
      <c r="I60" s="66">
        <v>0</v>
      </c>
      <c r="J60" s="53">
        <v>0</v>
      </c>
      <c r="K60" s="66" t="s">
        <v>188</v>
      </c>
      <c r="L60" s="53" t="s">
        <v>188</v>
      </c>
      <c r="M60" s="66">
        <v>145</v>
      </c>
      <c r="N60" s="53">
        <v>0.23274478330658105</v>
      </c>
      <c r="O60" s="66">
        <v>290</v>
      </c>
      <c r="P60" s="53">
        <v>0.4654895666131621</v>
      </c>
      <c r="Q60" s="33">
        <v>1</v>
      </c>
      <c r="R60" s="25" t="s">
        <v>189</v>
      </c>
    </row>
    <row r="61" spans="1:18" ht="17.100000000000001" customHeight="1" x14ac:dyDescent="0.3">
      <c r="A61" s="52" t="s">
        <v>183</v>
      </c>
      <c r="B61" s="22" t="s">
        <v>61</v>
      </c>
      <c r="C61" s="66">
        <v>444</v>
      </c>
      <c r="D61" s="66">
        <v>259</v>
      </c>
      <c r="E61" s="53">
        <v>0.58333333333333337</v>
      </c>
      <c r="F61" s="66">
        <v>131</v>
      </c>
      <c r="G61" s="66">
        <v>0</v>
      </c>
      <c r="H61" s="53">
        <v>0</v>
      </c>
      <c r="I61" s="66">
        <v>0</v>
      </c>
      <c r="J61" s="53">
        <v>0</v>
      </c>
      <c r="K61" s="66">
        <v>0</v>
      </c>
      <c r="L61" s="53">
        <v>0</v>
      </c>
      <c r="M61" s="66">
        <v>128</v>
      </c>
      <c r="N61" s="53">
        <v>0.28828828828828829</v>
      </c>
      <c r="O61" s="66">
        <v>185</v>
      </c>
      <c r="P61" s="53">
        <v>0.41666666666666669</v>
      </c>
      <c r="Q61" s="33" t="s">
        <v>188</v>
      </c>
      <c r="R61" s="25" t="s">
        <v>188</v>
      </c>
    </row>
    <row r="62" spans="1:18" ht="17.100000000000001" customHeight="1" x14ac:dyDescent="0.3">
      <c r="A62" s="58" t="s">
        <v>183</v>
      </c>
      <c r="B62" s="29" t="s">
        <v>62</v>
      </c>
      <c r="C62" s="68">
        <v>133895</v>
      </c>
      <c r="D62" s="68">
        <v>77641</v>
      </c>
      <c r="E62" s="59">
        <v>0.579864819448075</v>
      </c>
      <c r="F62" s="68">
        <v>42763</v>
      </c>
      <c r="G62" s="68">
        <v>617</v>
      </c>
      <c r="H62" s="59">
        <v>4.60808842749916E-3</v>
      </c>
      <c r="I62" s="68">
        <v>0</v>
      </c>
      <c r="J62" s="59">
        <v>0</v>
      </c>
      <c r="K62" s="68">
        <v>617</v>
      </c>
      <c r="L62" s="59">
        <v>4.60808842749916E-3</v>
      </c>
      <c r="M62" s="68">
        <v>34878</v>
      </c>
      <c r="N62" s="59">
        <v>0.26048769558235929</v>
      </c>
      <c r="O62" s="68">
        <v>56254</v>
      </c>
      <c r="P62" s="59">
        <v>0.420135180551925</v>
      </c>
      <c r="Q62" s="48" t="s">
        <v>188</v>
      </c>
      <c r="R62" s="49" t="s">
        <v>188</v>
      </c>
    </row>
    <row r="63" spans="1:18" ht="17.100000000000001" customHeight="1" x14ac:dyDescent="0.3">
      <c r="A63" s="38" t="s">
        <v>106</v>
      </c>
    </row>
    <row r="64" spans="1:18" ht="17.100000000000001" customHeight="1" x14ac:dyDescent="0.3">
      <c r="A64" s="39" t="s">
        <v>187</v>
      </c>
    </row>
    <row r="65" spans="1:1" ht="17.100000000000001" customHeight="1" x14ac:dyDescent="0.3">
      <c r="A65" s="39" t="s">
        <v>185</v>
      </c>
    </row>
  </sheetData>
  <sheetProtection sheet="1" objects="1" scenarios="1" selectLockedCells="1"/>
  <conditionalFormatting sqref="A4:R62">
    <cfRule type="expression" dxfId="8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5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3" customWidth="1"/>
    <col min="2" max="2" width="17.7109375" style="3" customWidth="1"/>
    <col min="3" max="3" width="22.42578125" style="3" customWidth="1"/>
    <col min="4" max="6" width="20.7109375" style="3" bestFit="1" customWidth="1"/>
    <col min="7" max="7" width="11.7109375" style="3" bestFit="1" customWidth="1"/>
    <col min="8" max="8" width="14.7109375" style="3" bestFit="1" customWidth="1"/>
    <col min="9" max="12" width="19.85546875" style="3" bestFit="1" customWidth="1"/>
    <col min="13" max="14" width="20.7109375" style="3" bestFit="1" customWidth="1"/>
    <col min="15" max="15" width="11.7109375" style="3" bestFit="1" customWidth="1"/>
    <col min="16" max="16" width="13.7109375" style="3" bestFit="1" customWidth="1"/>
    <col min="17" max="17" width="22.5703125" style="17" bestFit="1" customWidth="1"/>
    <col min="18" max="18" width="42.5703125" style="19" bestFit="1" customWidth="1"/>
    <col min="19" max="16384" width="11.42578125" style="3" hidden="1"/>
  </cols>
  <sheetData>
    <row r="1" spans="1:18" ht="17.100000000000001" customHeight="1" x14ac:dyDescent="0.3">
      <c r="A1" s="12" t="s">
        <v>176</v>
      </c>
    </row>
    <row r="2" spans="1:18" s="1" customFormat="1" ht="23.1" customHeight="1" x14ac:dyDescent="0.45">
      <c r="A2" s="14" t="s">
        <v>93</v>
      </c>
      <c r="Q2" s="18"/>
      <c r="R2" s="20"/>
    </row>
    <row r="3" spans="1:18" s="7" customFormat="1" ht="86.25" x14ac:dyDescent="0.2">
      <c r="A3" s="50" t="s">
        <v>0</v>
      </c>
      <c r="B3" s="50" t="s">
        <v>123</v>
      </c>
      <c r="C3" s="50" t="s">
        <v>156</v>
      </c>
      <c r="D3" s="50" t="s">
        <v>157</v>
      </c>
      <c r="E3" s="50" t="s">
        <v>158</v>
      </c>
      <c r="F3" s="50" t="s">
        <v>159</v>
      </c>
      <c r="G3" s="50" t="s">
        <v>160</v>
      </c>
      <c r="H3" s="50" t="s">
        <v>161</v>
      </c>
      <c r="I3" s="50" t="s">
        <v>162</v>
      </c>
      <c r="J3" s="50" t="s">
        <v>163</v>
      </c>
      <c r="K3" s="50" t="s">
        <v>164</v>
      </c>
      <c r="L3" s="50" t="s">
        <v>165</v>
      </c>
      <c r="M3" s="50" t="s">
        <v>166</v>
      </c>
      <c r="N3" s="50" t="s">
        <v>167</v>
      </c>
      <c r="O3" s="50" t="s">
        <v>168</v>
      </c>
      <c r="P3" s="50" t="s">
        <v>169</v>
      </c>
      <c r="Q3" s="51" t="s">
        <v>2</v>
      </c>
      <c r="R3" s="50" t="s">
        <v>3</v>
      </c>
    </row>
    <row r="4" spans="1:18" ht="17.100000000000001" customHeight="1" x14ac:dyDescent="0.3">
      <c r="A4" s="52" t="s">
        <v>183</v>
      </c>
      <c r="B4" s="22" t="s">
        <v>4</v>
      </c>
      <c r="C4" s="66">
        <v>33540</v>
      </c>
      <c r="D4" s="66">
        <v>24799</v>
      </c>
      <c r="E4" s="53">
        <v>0.73938580799045917</v>
      </c>
      <c r="F4" s="66">
        <v>15438</v>
      </c>
      <c r="G4" s="66">
        <v>10720</v>
      </c>
      <c r="H4" s="53">
        <v>0.31961836612999406</v>
      </c>
      <c r="I4" s="66">
        <v>10639</v>
      </c>
      <c r="J4" s="53">
        <v>0.31720333929636257</v>
      </c>
      <c r="K4" s="66">
        <v>81</v>
      </c>
      <c r="L4" s="53">
        <v>2.4150268336314848E-3</v>
      </c>
      <c r="M4" s="66">
        <v>9361</v>
      </c>
      <c r="N4" s="53">
        <v>0.2790995825879547</v>
      </c>
      <c r="O4" s="66">
        <v>8741</v>
      </c>
      <c r="P4" s="53">
        <v>0.26061419200954083</v>
      </c>
      <c r="Q4" s="33" t="s">
        <v>188</v>
      </c>
      <c r="R4" s="25" t="s">
        <v>188</v>
      </c>
    </row>
    <row r="5" spans="1:18" ht="17.100000000000001" customHeight="1" x14ac:dyDescent="0.3">
      <c r="A5" s="52" t="s">
        <v>183</v>
      </c>
      <c r="B5" s="22" t="s">
        <v>5</v>
      </c>
      <c r="C5" s="66">
        <v>13</v>
      </c>
      <c r="D5" s="66">
        <v>13</v>
      </c>
      <c r="E5" s="53">
        <v>1</v>
      </c>
      <c r="F5" s="66">
        <v>8</v>
      </c>
      <c r="G5" s="66">
        <v>7</v>
      </c>
      <c r="H5" s="53">
        <v>0.53846153846153844</v>
      </c>
      <c r="I5" s="66">
        <v>7</v>
      </c>
      <c r="J5" s="53">
        <v>0.53846153846153844</v>
      </c>
      <c r="K5" s="66">
        <v>0</v>
      </c>
      <c r="L5" s="53">
        <v>0</v>
      </c>
      <c r="M5" s="66">
        <v>5</v>
      </c>
      <c r="N5" s="53">
        <v>0.38461538461538464</v>
      </c>
      <c r="O5" s="66">
        <v>0</v>
      </c>
      <c r="P5" s="53">
        <v>0</v>
      </c>
      <c r="Q5" s="33" t="s">
        <v>188</v>
      </c>
      <c r="R5" s="25" t="s">
        <v>188</v>
      </c>
    </row>
    <row r="6" spans="1:18" ht="17.100000000000001" customHeight="1" x14ac:dyDescent="0.3">
      <c r="A6" s="52" t="s">
        <v>183</v>
      </c>
      <c r="B6" s="22" t="s">
        <v>6</v>
      </c>
      <c r="C6" s="66">
        <v>683</v>
      </c>
      <c r="D6" s="66">
        <v>631</v>
      </c>
      <c r="E6" s="53">
        <v>0.92386530014641288</v>
      </c>
      <c r="F6" s="66">
        <v>503</v>
      </c>
      <c r="G6" s="66">
        <v>338</v>
      </c>
      <c r="H6" s="53">
        <v>0.49487554904831627</v>
      </c>
      <c r="I6" s="66" t="s">
        <v>188</v>
      </c>
      <c r="J6" s="53" t="s">
        <v>188</v>
      </c>
      <c r="K6" s="66" t="s">
        <v>188</v>
      </c>
      <c r="L6" s="53" t="s">
        <v>188</v>
      </c>
      <c r="M6" s="66">
        <v>128</v>
      </c>
      <c r="N6" s="53">
        <v>0.18740849194729137</v>
      </c>
      <c r="O6" s="66">
        <v>52</v>
      </c>
      <c r="P6" s="53">
        <v>7.6134699853587118E-2</v>
      </c>
      <c r="Q6" s="33">
        <v>2</v>
      </c>
      <c r="R6" s="25" t="s">
        <v>190</v>
      </c>
    </row>
    <row r="7" spans="1:18" ht="17.100000000000001" customHeight="1" x14ac:dyDescent="0.3">
      <c r="A7" s="52" t="s">
        <v>183</v>
      </c>
      <c r="B7" s="22" t="s">
        <v>7</v>
      </c>
      <c r="C7" s="66">
        <v>5372</v>
      </c>
      <c r="D7" s="66">
        <v>4274</v>
      </c>
      <c r="E7" s="53">
        <v>0.79560685033507073</v>
      </c>
      <c r="F7" s="66">
        <v>3318</v>
      </c>
      <c r="G7" s="66">
        <v>2850</v>
      </c>
      <c r="H7" s="53">
        <v>0.53052866716306779</v>
      </c>
      <c r="I7" s="66">
        <v>2820</v>
      </c>
      <c r="J7" s="53">
        <v>0.52494415487714075</v>
      </c>
      <c r="K7" s="66">
        <v>30</v>
      </c>
      <c r="L7" s="53">
        <v>5.5845122859270293E-3</v>
      </c>
      <c r="M7" s="66">
        <v>956</v>
      </c>
      <c r="N7" s="53">
        <v>0.17795979151154132</v>
      </c>
      <c r="O7" s="66">
        <v>1098</v>
      </c>
      <c r="P7" s="53">
        <v>0.20439314966492927</v>
      </c>
      <c r="Q7" s="33" t="s">
        <v>188</v>
      </c>
      <c r="R7" s="25" t="s">
        <v>188</v>
      </c>
    </row>
    <row r="8" spans="1:18" ht="17.100000000000001" customHeight="1" x14ac:dyDescent="0.3">
      <c r="A8" s="52" t="s">
        <v>183</v>
      </c>
      <c r="B8" s="22" t="s">
        <v>8</v>
      </c>
      <c r="C8" s="66">
        <v>935</v>
      </c>
      <c r="D8" s="66">
        <v>782</v>
      </c>
      <c r="E8" s="53">
        <v>0.83636363636363631</v>
      </c>
      <c r="F8" s="66">
        <v>619</v>
      </c>
      <c r="G8" s="66">
        <v>436</v>
      </c>
      <c r="H8" s="53">
        <v>0.46631016042780749</v>
      </c>
      <c r="I8" s="66">
        <v>424</v>
      </c>
      <c r="J8" s="53">
        <v>0.45347593582887702</v>
      </c>
      <c r="K8" s="66">
        <v>12</v>
      </c>
      <c r="L8" s="53">
        <v>1.2834224598930482E-2</v>
      </c>
      <c r="M8" s="66">
        <v>163</v>
      </c>
      <c r="N8" s="53">
        <v>0.17433155080213902</v>
      </c>
      <c r="O8" s="66">
        <v>153</v>
      </c>
      <c r="P8" s="53">
        <v>0.16363636363636364</v>
      </c>
      <c r="Q8" s="33" t="s">
        <v>188</v>
      </c>
      <c r="R8" s="25" t="s">
        <v>188</v>
      </c>
    </row>
    <row r="9" spans="1:18" ht="17.100000000000001" customHeight="1" x14ac:dyDescent="0.3">
      <c r="A9" s="52" t="s">
        <v>183</v>
      </c>
      <c r="B9" s="22" t="s">
        <v>9</v>
      </c>
      <c r="C9" s="66">
        <v>976</v>
      </c>
      <c r="D9" s="66">
        <v>643</v>
      </c>
      <c r="E9" s="53">
        <v>0.65881147540983609</v>
      </c>
      <c r="F9" s="66">
        <v>518</v>
      </c>
      <c r="G9" s="66">
        <v>446</v>
      </c>
      <c r="H9" s="53">
        <v>0.45696721311475408</v>
      </c>
      <c r="I9" s="66">
        <v>440</v>
      </c>
      <c r="J9" s="53">
        <v>0.45081967213114754</v>
      </c>
      <c r="K9" s="66">
        <v>6</v>
      </c>
      <c r="L9" s="53">
        <v>6.1475409836065573E-3</v>
      </c>
      <c r="M9" s="66">
        <v>125</v>
      </c>
      <c r="N9" s="53">
        <v>0.12807377049180327</v>
      </c>
      <c r="O9" s="66">
        <v>333</v>
      </c>
      <c r="P9" s="53">
        <v>0.34118852459016391</v>
      </c>
      <c r="Q9" s="33" t="s">
        <v>188</v>
      </c>
      <c r="R9" s="25" t="s">
        <v>188</v>
      </c>
    </row>
    <row r="10" spans="1:18" ht="17.100000000000001" customHeight="1" x14ac:dyDescent="0.3">
      <c r="A10" s="52" t="s">
        <v>183</v>
      </c>
      <c r="B10" s="44" t="s">
        <v>10</v>
      </c>
      <c r="C10" s="66">
        <v>24481</v>
      </c>
      <c r="D10" s="66">
        <v>18778</v>
      </c>
      <c r="E10" s="53">
        <v>0.76704382990890896</v>
      </c>
      <c r="F10" s="66">
        <v>13516</v>
      </c>
      <c r="G10" s="66">
        <v>9245</v>
      </c>
      <c r="H10" s="53">
        <v>0.37763980229565786</v>
      </c>
      <c r="I10" s="66">
        <v>9059</v>
      </c>
      <c r="J10" s="53">
        <v>0.37004207344471224</v>
      </c>
      <c r="K10" s="66">
        <v>186</v>
      </c>
      <c r="L10" s="53">
        <v>7.5977288509456314E-3</v>
      </c>
      <c r="M10" s="66">
        <v>5262</v>
      </c>
      <c r="N10" s="53">
        <v>0.21494220007352641</v>
      </c>
      <c r="O10" s="66">
        <v>5703</v>
      </c>
      <c r="P10" s="53">
        <v>0.23295617009109104</v>
      </c>
      <c r="Q10" s="33" t="s">
        <v>188</v>
      </c>
      <c r="R10" s="25" t="s">
        <v>188</v>
      </c>
    </row>
    <row r="11" spans="1:18" ht="17.100000000000001" customHeight="1" x14ac:dyDescent="0.3">
      <c r="A11" s="52" t="s">
        <v>183</v>
      </c>
      <c r="B11" s="22" t="s">
        <v>11</v>
      </c>
      <c r="C11" s="66">
        <v>754</v>
      </c>
      <c r="D11" s="66">
        <v>636</v>
      </c>
      <c r="E11" s="53">
        <v>0.843501326259947</v>
      </c>
      <c r="F11" s="66">
        <v>455</v>
      </c>
      <c r="G11" s="66">
        <v>338</v>
      </c>
      <c r="H11" s="53">
        <v>0.44827586206896552</v>
      </c>
      <c r="I11" s="66" t="s">
        <v>188</v>
      </c>
      <c r="J11" s="53" t="s">
        <v>188</v>
      </c>
      <c r="K11" s="66" t="s">
        <v>188</v>
      </c>
      <c r="L11" s="53" t="s">
        <v>188</v>
      </c>
      <c r="M11" s="66">
        <v>181</v>
      </c>
      <c r="N11" s="53">
        <v>0.24005305039787797</v>
      </c>
      <c r="O11" s="66">
        <v>118</v>
      </c>
      <c r="P11" s="53">
        <v>0.15649867374005305</v>
      </c>
      <c r="Q11" s="33">
        <v>1</v>
      </c>
      <c r="R11" s="25" t="s">
        <v>189</v>
      </c>
    </row>
    <row r="12" spans="1:18" ht="17.100000000000001" customHeight="1" x14ac:dyDescent="0.3">
      <c r="A12" s="52" t="s">
        <v>183</v>
      </c>
      <c r="B12" s="22" t="s">
        <v>12</v>
      </c>
      <c r="C12" s="66">
        <v>2674</v>
      </c>
      <c r="D12" s="66">
        <v>1857</v>
      </c>
      <c r="E12" s="53">
        <v>0.69446522064323113</v>
      </c>
      <c r="F12" s="66">
        <v>1454</v>
      </c>
      <c r="G12" s="66">
        <v>1203</v>
      </c>
      <c r="H12" s="53">
        <v>0.44988780852655197</v>
      </c>
      <c r="I12" s="66">
        <v>1179</v>
      </c>
      <c r="J12" s="53">
        <v>0.44091249065071053</v>
      </c>
      <c r="K12" s="66">
        <v>24</v>
      </c>
      <c r="L12" s="53">
        <v>8.9753178758414359E-3</v>
      </c>
      <c r="M12" s="66">
        <v>403</v>
      </c>
      <c r="N12" s="53">
        <v>0.15071054599850411</v>
      </c>
      <c r="O12" s="66">
        <v>817</v>
      </c>
      <c r="P12" s="53">
        <v>0.30553477935676887</v>
      </c>
      <c r="Q12" s="33" t="s">
        <v>188</v>
      </c>
      <c r="R12" s="25" t="s">
        <v>188</v>
      </c>
    </row>
    <row r="13" spans="1:18" ht="17.100000000000001" customHeight="1" x14ac:dyDescent="0.3">
      <c r="A13" s="52" t="s">
        <v>183</v>
      </c>
      <c r="B13" s="22" t="s">
        <v>13</v>
      </c>
      <c r="C13" s="66">
        <v>29529</v>
      </c>
      <c r="D13" s="66">
        <v>22284</v>
      </c>
      <c r="E13" s="53">
        <v>0.75464797317890886</v>
      </c>
      <c r="F13" s="66">
        <v>16263</v>
      </c>
      <c r="G13" s="66">
        <v>12013</v>
      </c>
      <c r="H13" s="53">
        <v>0.40682041383047174</v>
      </c>
      <c r="I13" s="66">
        <v>11679</v>
      </c>
      <c r="J13" s="53">
        <v>0.39550949913644212</v>
      </c>
      <c r="K13" s="66">
        <v>334</v>
      </c>
      <c r="L13" s="53">
        <v>1.1310914694029598E-2</v>
      </c>
      <c r="M13" s="66">
        <v>6021</v>
      </c>
      <c r="N13" s="53">
        <v>0.20390124961901859</v>
      </c>
      <c r="O13" s="66">
        <v>7245</v>
      </c>
      <c r="P13" s="53">
        <v>0.24535202682109114</v>
      </c>
      <c r="Q13" s="33" t="s">
        <v>188</v>
      </c>
      <c r="R13" s="25" t="s">
        <v>188</v>
      </c>
    </row>
    <row r="14" spans="1:18" ht="17.100000000000001" customHeight="1" x14ac:dyDescent="0.3">
      <c r="A14" s="52" t="s">
        <v>183</v>
      </c>
      <c r="B14" s="22" t="s">
        <v>14</v>
      </c>
      <c r="C14" s="66">
        <v>884</v>
      </c>
      <c r="D14" s="66">
        <v>751</v>
      </c>
      <c r="E14" s="53">
        <v>0.84954751131221717</v>
      </c>
      <c r="F14" s="66">
        <v>583</v>
      </c>
      <c r="G14" s="66">
        <v>403</v>
      </c>
      <c r="H14" s="53">
        <v>0.45588235294117646</v>
      </c>
      <c r="I14" s="66" t="s">
        <v>188</v>
      </c>
      <c r="J14" s="53" t="s">
        <v>188</v>
      </c>
      <c r="K14" s="66" t="s">
        <v>188</v>
      </c>
      <c r="L14" s="53" t="s">
        <v>188</v>
      </c>
      <c r="M14" s="66">
        <v>168</v>
      </c>
      <c r="N14" s="53">
        <v>0.19004524886877827</v>
      </c>
      <c r="O14" s="66">
        <v>133</v>
      </c>
      <c r="P14" s="53">
        <v>0.1504524886877828</v>
      </c>
      <c r="Q14" s="33">
        <v>1</v>
      </c>
      <c r="R14" s="25" t="s">
        <v>189</v>
      </c>
    </row>
    <row r="15" spans="1:18" ht="17.100000000000001" customHeight="1" x14ac:dyDescent="0.3">
      <c r="A15" s="52" t="s">
        <v>183</v>
      </c>
      <c r="B15" s="22" t="s">
        <v>15</v>
      </c>
      <c r="C15" s="66">
        <v>3065</v>
      </c>
      <c r="D15" s="66">
        <v>2465</v>
      </c>
      <c r="E15" s="53">
        <v>0.80424143556280592</v>
      </c>
      <c r="F15" s="66">
        <v>1789</v>
      </c>
      <c r="G15" s="66">
        <v>1434</v>
      </c>
      <c r="H15" s="53">
        <v>0.46786296900489399</v>
      </c>
      <c r="I15" s="66">
        <v>1367</v>
      </c>
      <c r="J15" s="53">
        <v>0.44600326264274059</v>
      </c>
      <c r="K15" s="66">
        <v>67</v>
      </c>
      <c r="L15" s="53">
        <v>2.1859706362153345E-2</v>
      </c>
      <c r="M15" s="66">
        <v>676</v>
      </c>
      <c r="N15" s="53">
        <v>0.22055464926590537</v>
      </c>
      <c r="O15" s="66">
        <v>600</v>
      </c>
      <c r="P15" s="53">
        <v>0.19575856443719414</v>
      </c>
      <c r="Q15" s="33" t="s">
        <v>188</v>
      </c>
      <c r="R15" s="25" t="s">
        <v>188</v>
      </c>
    </row>
    <row r="16" spans="1:18" ht="17.100000000000001" customHeight="1" x14ac:dyDescent="0.3">
      <c r="A16" s="52" t="s">
        <v>183</v>
      </c>
      <c r="B16" s="22" t="s">
        <v>16</v>
      </c>
      <c r="C16" s="66">
        <v>5666</v>
      </c>
      <c r="D16" s="66">
        <v>5372</v>
      </c>
      <c r="E16" s="53">
        <v>0.94811154253441576</v>
      </c>
      <c r="F16" s="66">
        <v>4353</v>
      </c>
      <c r="G16" s="66">
        <v>2860</v>
      </c>
      <c r="H16" s="53">
        <v>0.50476526650194142</v>
      </c>
      <c r="I16" s="66">
        <v>2812</v>
      </c>
      <c r="J16" s="53">
        <v>0.49629368160960113</v>
      </c>
      <c r="K16" s="66">
        <v>48</v>
      </c>
      <c r="L16" s="53">
        <v>8.4715848923402753E-3</v>
      </c>
      <c r="M16" s="66">
        <v>1019</v>
      </c>
      <c r="N16" s="53">
        <v>0.17984468761030709</v>
      </c>
      <c r="O16" s="66">
        <v>294</v>
      </c>
      <c r="P16" s="53">
        <v>5.1888457465584188E-2</v>
      </c>
      <c r="Q16" s="33" t="s">
        <v>188</v>
      </c>
      <c r="R16" s="25" t="s">
        <v>188</v>
      </c>
    </row>
    <row r="17" spans="1:18" ht="17.100000000000001" customHeight="1" x14ac:dyDescent="0.3">
      <c r="A17" s="52" t="s">
        <v>183</v>
      </c>
      <c r="B17" s="22" t="s">
        <v>17</v>
      </c>
      <c r="C17" s="66">
        <v>346</v>
      </c>
      <c r="D17" s="66">
        <v>322</v>
      </c>
      <c r="E17" s="53">
        <v>0.93063583815028905</v>
      </c>
      <c r="F17" s="66">
        <v>233</v>
      </c>
      <c r="G17" s="66">
        <v>144</v>
      </c>
      <c r="H17" s="53">
        <v>0.41618497109826591</v>
      </c>
      <c r="I17" s="66">
        <v>144</v>
      </c>
      <c r="J17" s="53">
        <v>0.41618497109826591</v>
      </c>
      <c r="K17" s="66">
        <v>0</v>
      </c>
      <c r="L17" s="53">
        <v>0</v>
      </c>
      <c r="M17" s="66">
        <v>89</v>
      </c>
      <c r="N17" s="53">
        <v>0.25722543352601157</v>
      </c>
      <c r="O17" s="66">
        <v>24</v>
      </c>
      <c r="P17" s="53">
        <v>6.9364161849710976E-2</v>
      </c>
      <c r="Q17" s="33" t="s">
        <v>188</v>
      </c>
      <c r="R17" s="25" t="s">
        <v>188</v>
      </c>
    </row>
    <row r="18" spans="1:18" ht="17.100000000000001" customHeight="1" x14ac:dyDescent="0.3">
      <c r="A18" s="52" t="s">
        <v>183</v>
      </c>
      <c r="B18" s="22" t="s">
        <v>18</v>
      </c>
      <c r="C18" s="66">
        <v>32578</v>
      </c>
      <c r="D18" s="66">
        <v>27948</v>
      </c>
      <c r="E18" s="53">
        <v>0.85787955061698074</v>
      </c>
      <c r="F18" s="66">
        <v>22808</v>
      </c>
      <c r="G18" s="66">
        <v>15775</v>
      </c>
      <c r="H18" s="53">
        <v>0.48422248142918534</v>
      </c>
      <c r="I18" s="66">
        <v>15136</v>
      </c>
      <c r="J18" s="53">
        <v>0.46460801768064336</v>
      </c>
      <c r="K18" s="66">
        <v>639</v>
      </c>
      <c r="L18" s="53">
        <v>1.961446374854196E-2</v>
      </c>
      <c r="M18" s="66">
        <v>5140</v>
      </c>
      <c r="N18" s="53">
        <v>0.15777518570814661</v>
      </c>
      <c r="O18" s="66">
        <v>4630</v>
      </c>
      <c r="P18" s="53">
        <v>0.14212044938301921</v>
      </c>
      <c r="Q18" s="33" t="s">
        <v>188</v>
      </c>
      <c r="R18" s="25" t="s">
        <v>188</v>
      </c>
    </row>
    <row r="19" spans="1:18" ht="17.100000000000001" customHeight="1" x14ac:dyDescent="0.3">
      <c r="A19" s="52" t="s">
        <v>183</v>
      </c>
      <c r="B19" s="22" t="s">
        <v>19</v>
      </c>
      <c r="C19" s="66">
        <v>4788</v>
      </c>
      <c r="D19" s="66">
        <v>4004</v>
      </c>
      <c r="E19" s="53">
        <v>0.83625730994152048</v>
      </c>
      <c r="F19" s="66">
        <v>3297</v>
      </c>
      <c r="G19" s="66">
        <v>2345</v>
      </c>
      <c r="H19" s="53">
        <v>0.48976608187134502</v>
      </c>
      <c r="I19" s="66">
        <v>2262</v>
      </c>
      <c r="J19" s="53">
        <v>0.47243107769423559</v>
      </c>
      <c r="K19" s="66">
        <v>83</v>
      </c>
      <c r="L19" s="53">
        <v>1.7335004177109439E-2</v>
      </c>
      <c r="M19" s="66">
        <v>707</v>
      </c>
      <c r="N19" s="53">
        <v>0.1476608187134503</v>
      </c>
      <c r="O19" s="66">
        <v>784</v>
      </c>
      <c r="P19" s="53">
        <v>0.16374269005847952</v>
      </c>
      <c r="Q19" s="33" t="s">
        <v>188</v>
      </c>
      <c r="R19" s="25" t="s">
        <v>188</v>
      </c>
    </row>
    <row r="20" spans="1:18" ht="17.100000000000001" customHeight="1" x14ac:dyDescent="0.3">
      <c r="A20" s="52" t="s">
        <v>183</v>
      </c>
      <c r="B20" s="22" t="s">
        <v>20</v>
      </c>
      <c r="C20" s="66">
        <v>2382</v>
      </c>
      <c r="D20" s="66">
        <v>1889</v>
      </c>
      <c r="E20" s="53">
        <v>0.79303106633081444</v>
      </c>
      <c r="F20" s="66">
        <v>1488</v>
      </c>
      <c r="G20" s="66">
        <v>1077</v>
      </c>
      <c r="H20" s="53">
        <v>0.45214105793450882</v>
      </c>
      <c r="I20" s="66">
        <v>1042</v>
      </c>
      <c r="J20" s="53">
        <v>0.43744752308984047</v>
      </c>
      <c r="K20" s="66">
        <v>35</v>
      </c>
      <c r="L20" s="53">
        <v>1.4693534844668345E-2</v>
      </c>
      <c r="M20" s="66">
        <v>401</v>
      </c>
      <c r="N20" s="53">
        <v>0.16834592779177163</v>
      </c>
      <c r="O20" s="66">
        <v>493</v>
      </c>
      <c r="P20" s="53">
        <v>0.20696893366918556</v>
      </c>
      <c r="Q20" s="33" t="s">
        <v>188</v>
      </c>
      <c r="R20" s="25" t="s">
        <v>188</v>
      </c>
    </row>
    <row r="21" spans="1:18" ht="17.100000000000001" customHeight="1" x14ac:dyDescent="0.3">
      <c r="A21" s="52" t="s">
        <v>183</v>
      </c>
      <c r="B21" s="22" t="s">
        <v>21</v>
      </c>
      <c r="C21" s="66">
        <v>506</v>
      </c>
      <c r="D21" s="66">
        <v>339</v>
      </c>
      <c r="E21" s="53">
        <v>0.66996047430830041</v>
      </c>
      <c r="F21" s="66">
        <v>234</v>
      </c>
      <c r="G21" s="66">
        <v>189</v>
      </c>
      <c r="H21" s="53">
        <v>0.37351778656126483</v>
      </c>
      <c r="I21" s="66">
        <v>189</v>
      </c>
      <c r="J21" s="53">
        <v>0.37351778656126483</v>
      </c>
      <c r="K21" s="66">
        <v>0</v>
      </c>
      <c r="L21" s="53">
        <v>0</v>
      </c>
      <c r="M21" s="66">
        <v>105</v>
      </c>
      <c r="N21" s="53">
        <v>0.2075098814229249</v>
      </c>
      <c r="O21" s="66">
        <v>167</v>
      </c>
      <c r="P21" s="53">
        <v>0.33003952569169959</v>
      </c>
      <c r="Q21" s="33" t="s">
        <v>188</v>
      </c>
      <c r="R21" s="25" t="s">
        <v>188</v>
      </c>
    </row>
    <row r="22" spans="1:18" ht="17.100000000000001" customHeight="1" x14ac:dyDescent="0.3">
      <c r="A22" s="52" t="s">
        <v>183</v>
      </c>
      <c r="B22" s="44" t="s">
        <v>22</v>
      </c>
      <c r="C22" s="66">
        <v>270258</v>
      </c>
      <c r="D22" s="66">
        <v>211831</v>
      </c>
      <c r="E22" s="53">
        <v>0.78381028498693839</v>
      </c>
      <c r="F22" s="66">
        <v>150077</v>
      </c>
      <c r="G22" s="66">
        <v>111657</v>
      </c>
      <c r="H22" s="53">
        <v>0.41314965699442757</v>
      </c>
      <c r="I22" s="66">
        <v>111372</v>
      </c>
      <c r="J22" s="53">
        <v>0.41209510911795394</v>
      </c>
      <c r="K22" s="66">
        <v>285</v>
      </c>
      <c r="L22" s="53">
        <v>1.0545478764735919E-3</v>
      </c>
      <c r="M22" s="66">
        <v>61754</v>
      </c>
      <c r="N22" s="53">
        <v>0.22850017390789543</v>
      </c>
      <c r="O22" s="66">
        <v>58427</v>
      </c>
      <c r="P22" s="53">
        <v>0.21618971501306158</v>
      </c>
      <c r="Q22" s="33" t="s">
        <v>188</v>
      </c>
      <c r="R22" s="25" t="s">
        <v>188</v>
      </c>
    </row>
    <row r="23" spans="1:18" ht="17.100000000000001" customHeight="1" x14ac:dyDescent="0.3">
      <c r="A23" s="52" t="s">
        <v>183</v>
      </c>
      <c r="B23" s="22" t="s">
        <v>23</v>
      </c>
      <c r="C23" s="66">
        <v>4821</v>
      </c>
      <c r="D23" s="66">
        <v>4111</v>
      </c>
      <c r="E23" s="53">
        <v>0.85272764986517324</v>
      </c>
      <c r="F23" s="66">
        <v>3073</v>
      </c>
      <c r="G23" s="66">
        <v>2018</v>
      </c>
      <c r="H23" s="53">
        <v>0.41858535573532463</v>
      </c>
      <c r="I23" s="66">
        <v>1953</v>
      </c>
      <c r="J23" s="53">
        <v>0.40510267579340387</v>
      </c>
      <c r="K23" s="66">
        <v>65</v>
      </c>
      <c r="L23" s="53">
        <v>1.3482679941920763E-2</v>
      </c>
      <c r="M23" s="66">
        <v>1038</v>
      </c>
      <c r="N23" s="53">
        <v>0.21530802738021157</v>
      </c>
      <c r="O23" s="66">
        <v>710</v>
      </c>
      <c r="P23" s="53">
        <v>0.14727235013482681</v>
      </c>
      <c r="Q23" s="33" t="s">
        <v>188</v>
      </c>
      <c r="R23" s="25" t="s">
        <v>188</v>
      </c>
    </row>
    <row r="24" spans="1:18" ht="17.100000000000001" customHeight="1" x14ac:dyDescent="0.3">
      <c r="A24" s="52" t="s">
        <v>183</v>
      </c>
      <c r="B24" s="22" t="s">
        <v>24</v>
      </c>
      <c r="C24" s="66">
        <v>4393</v>
      </c>
      <c r="D24" s="66">
        <v>2833</v>
      </c>
      <c r="E24" s="53">
        <v>0.64488959708627358</v>
      </c>
      <c r="F24" s="66">
        <v>1807</v>
      </c>
      <c r="G24" s="66">
        <v>1328</v>
      </c>
      <c r="H24" s="53">
        <v>0.30229911222399269</v>
      </c>
      <c r="I24" s="66">
        <v>1322</v>
      </c>
      <c r="J24" s="53">
        <v>0.30093330298201687</v>
      </c>
      <c r="K24" s="66">
        <v>6</v>
      </c>
      <c r="L24" s="53">
        <v>1.3658092419758707E-3</v>
      </c>
      <c r="M24" s="66">
        <v>1026</v>
      </c>
      <c r="N24" s="53">
        <v>0.2335533803778739</v>
      </c>
      <c r="O24" s="66">
        <v>1560</v>
      </c>
      <c r="P24" s="53">
        <v>0.35511040291372636</v>
      </c>
      <c r="Q24" s="33" t="s">
        <v>188</v>
      </c>
      <c r="R24" s="25" t="s">
        <v>188</v>
      </c>
    </row>
    <row r="25" spans="1:18" ht="17.100000000000001" customHeight="1" x14ac:dyDescent="0.3">
      <c r="A25" s="52" t="s">
        <v>183</v>
      </c>
      <c r="B25" s="22" t="s">
        <v>25</v>
      </c>
      <c r="C25" s="66">
        <v>364</v>
      </c>
      <c r="D25" s="66">
        <v>282</v>
      </c>
      <c r="E25" s="53">
        <v>0.77472527472527475</v>
      </c>
      <c r="F25" s="66">
        <v>226</v>
      </c>
      <c r="G25" s="66">
        <v>172</v>
      </c>
      <c r="H25" s="53">
        <v>0.47252747252747251</v>
      </c>
      <c r="I25" s="66" t="s">
        <v>188</v>
      </c>
      <c r="J25" s="53" t="s">
        <v>188</v>
      </c>
      <c r="K25" s="66" t="s">
        <v>188</v>
      </c>
      <c r="L25" s="53" t="s">
        <v>188</v>
      </c>
      <c r="M25" s="66">
        <v>56</v>
      </c>
      <c r="N25" s="53">
        <v>0.15384615384615385</v>
      </c>
      <c r="O25" s="66">
        <v>82</v>
      </c>
      <c r="P25" s="53">
        <v>0.22527472527472528</v>
      </c>
      <c r="Q25" s="33">
        <v>1</v>
      </c>
      <c r="R25" s="25" t="s">
        <v>189</v>
      </c>
    </row>
    <row r="26" spans="1:18" ht="17.100000000000001" customHeight="1" x14ac:dyDescent="0.3">
      <c r="A26" s="52" t="s">
        <v>183</v>
      </c>
      <c r="B26" s="22" t="s">
        <v>26</v>
      </c>
      <c r="C26" s="66">
        <v>2719</v>
      </c>
      <c r="D26" s="66">
        <v>2139</v>
      </c>
      <c r="E26" s="53">
        <v>0.78668628172122101</v>
      </c>
      <c r="F26" s="66">
        <v>1605</v>
      </c>
      <c r="G26" s="66">
        <v>1223</v>
      </c>
      <c r="H26" s="53">
        <v>0.44979771974990806</v>
      </c>
      <c r="I26" s="66">
        <v>1198</v>
      </c>
      <c r="J26" s="53">
        <v>0.44060316292754687</v>
      </c>
      <c r="K26" s="66">
        <v>25</v>
      </c>
      <c r="L26" s="53">
        <v>9.1945568223611614E-3</v>
      </c>
      <c r="M26" s="66">
        <v>534</v>
      </c>
      <c r="N26" s="53">
        <v>0.19639573372563443</v>
      </c>
      <c r="O26" s="66">
        <v>580</v>
      </c>
      <c r="P26" s="53">
        <v>0.21331371827877896</v>
      </c>
      <c r="Q26" s="33" t="s">
        <v>188</v>
      </c>
      <c r="R26" s="25" t="s">
        <v>188</v>
      </c>
    </row>
    <row r="27" spans="1:18" ht="17.100000000000001" customHeight="1" x14ac:dyDescent="0.3">
      <c r="A27" s="52" t="s">
        <v>183</v>
      </c>
      <c r="B27" s="22" t="s">
        <v>27</v>
      </c>
      <c r="C27" s="66">
        <v>8859</v>
      </c>
      <c r="D27" s="66">
        <v>6402</v>
      </c>
      <c r="E27" s="53">
        <v>0.72265492719268543</v>
      </c>
      <c r="F27" s="66">
        <v>5127</v>
      </c>
      <c r="G27" s="66">
        <v>4120</v>
      </c>
      <c r="H27" s="53">
        <v>0.46506377694999435</v>
      </c>
      <c r="I27" s="66">
        <v>4028</v>
      </c>
      <c r="J27" s="53">
        <v>0.454678857658878</v>
      </c>
      <c r="K27" s="66">
        <v>92</v>
      </c>
      <c r="L27" s="53">
        <v>1.0384919291116379E-2</v>
      </c>
      <c r="M27" s="66">
        <v>1275</v>
      </c>
      <c r="N27" s="53">
        <v>0.14392143582797157</v>
      </c>
      <c r="O27" s="66">
        <v>2457</v>
      </c>
      <c r="P27" s="53">
        <v>0.27734507280731457</v>
      </c>
      <c r="Q27" s="33" t="s">
        <v>188</v>
      </c>
      <c r="R27" s="25" t="s">
        <v>188</v>
      </c>
    </row>
    <row r="28" spans="1:18" ht="17.100000000000001" customHeight="1" x14ac:dyDescent="0.3">
      <c r="A28" s="52" t="s">
        <v>183</v>
      </c>
      <c r="B28" s="22" t="s">
        <v>28</v>
      </c>
      <c r="C28" s="66">
        <v>241</v>
      </c>
      <c r="D28" s="66">
        <v>218</v>
      </c>
      <c r="E28" s="53">
        <v>0.9045643153526971</v>
      </c>
      <c r="F28" s="66">
        <v>175</v>
      </c>
      <c r="G28" s="66">
        <v>95</v>
      </c>
      <c r="H28" s="53">
        <v>0.39419087136929459</v>
      </c>
      <c r="I28" s="66">
        <v>86</v>
      </c>
      <c r="J28" s="53">
        <v>0.35684647302904565</v>
      </c>
      <c r="K28" s="66">
        <v>9</v>
      </c>
      <c r="L28" s="53">
        <v>3.7344398340248962E-2</v>
      </c>
      <c r="M28" s="66">
        <v>43</v>
      </c>
      <c r="N28" s="53">
        <v>0.17842323651452283</v>
      </c>
      <c r="O28" s="66">
        <v>23</v>
      </c>
      <c r="P28" s="53">
        <v>9.5435684647302899E-2</v>
      </c>
      <c r="Q28" s="33" t="s">
        <v>188</v>
      </c>
      <c r="R28" s="25" t="s">
        <v>188</v>
      </c>
    </row>
    <row r="29" spans="1:18" ht="17.100000000000001" customHeight="1" x14ac:dyDescent="0.3">
      <c r="A29" s="52" t="s">
        <v>183</v>
      </c>
      <c r="B29" s="22" t="s">
        <v>29</v>
      </c>
      <c r="C29" s="66">
        <v>348</v>
      </c>
      <c r="D29" s="66">
        <v>267</v>
      </c>
      <c r="E29" s="53">
        <v>0.76724137931034486</v>
      </c>
      <c r="F29" s="66">
        <v>190</v>
      </c>
      <c r="G29" s="66">
        <v>117</v>
      </c>
      <c r="H29" s="53">
        <v>0.33620689655172414</v>
      </c>
      <c r="I29" s="66">
        <v>117</v>
      </c>
      <c r="J29" s="53">
        <v>0.33620689655172414</v>
      </c>
      <c r="K29" s="66">
        <v>0</v>
      </c>
      <c r="L29" s="53">
        <v>0</v>
      </c>
      <c r="M29" s="66">
        <v>77</v>
      </c>
      <c r="N29" s="53">
        <v>0.22126436781609196</v>
      </c>
      <c r="O29" s="66">
        <v>81</v>
      </c>
      <c r="P29" s="53">
        <v>0.23275862068965517</v>
      </c>
      <c r="Q29" s="33" t="s">
        <v>188</v>
      </c>
      <c r="R29" s="25" t="s">
        <v>188</v>
      </c>
    </row>
    <row r="30" spans="1:18" ht="17.100000000000001" customHeight="1" x14ac:dyDescent="0.3">
      <c r="A30" s="52" t="s">
        <v>183</v>
      </c>
      <c r="B30" s="22" t="s">
        <v>30</v>
      </c>
      <c r="C30" s="66">
        <v>12679</v>
      </c>
      <c r="D30" s="66">
        <v>8552</v>
      </c>
      <c r="E30" s="53">
        <v>0.67450114362331415</v>
      </c>
      <c r="F30" s="66">
        <v>6602</v>
      </c>
      <c r="G30" s="66">
        <v>4354</v>
      </c>
      <c r="H30" s="53">
        <v>0.34340247653600442</v>
      </c>
      <c r="I30" s="66">
        <v>4177</v>
      </c>
      <c r="J30" s="53">
        <v>0.32944238504613926</v>
      </c>
      <c r="K30" s="66">
        <v>177</v>
      </c>
      <c r="L30" s="53">
        <v>1.3960091489865132E-2</v>
      </c>
      <c r="M30" s="66">
        <v>1950</v>
      </c>
      <c r="N30" s="53">
        <v>0.15379761810868364</v>
      </c>
      <c r="O30" s="66">
        <v>4127</v>
      </c>
      <c r="P30" s="53">
        <v>0.32549885637668585</v>
      </c>
      <c r="Q30" s="33" t="s">
        <v>188</v>
      </c>
      <c r="R30" s="25" t="s">
        <v>188</v>
      </c>
    </row>
    <row r="31" spans="1:18" ht="17.100000000000001" customHeight="1" x14ac:dyDescent="0.3">
      <c r="A31" s="52" t="s">
        <v>183</v>
      </c>
      <c r="B31" s="22" t="s">
        <v>31</v>
      </c>
      <c r="C31" s="66">
        <v>2497</v>
      </c>
      <c r="D31" s="66">
        <v>1483</v>
      </c>
      <c r="E31" s="53">
        <v>0.59391269523428114</v>
      </c>
      <c r="F31" s="66">
        <v>1063</v>
      </c>
      <c r="G31" s="66">
        <v>882</v>
      </c>
      <c r="H31" s="53">
        <v>0.35322386864237082</v>
      </c>
      <c r="I31" s="66">
        <v>858</v>
      </c>
      <c r="J31" s="53">
        <v>0.34361233480176212</v>
      </c>
      <c r="K31" s="66">
        <v>24</v>
      </c>
      <c r="L31" s="53">
        <v>9.6115338406087304E-3</v>
      </c>
      <c r="M31" s="66">
        <v>420</v>
      </c>
      <c r="N31" s="53">
        <v>0.16820184221065279</v>
      </c>
      <c r="O31" s="66">
        <v>1014</v>
      </c>
      <c r="P31" s="53">
        <v>0.40608730476571886</v>
      </c>
      <c r="Q31" s="33" t="s">
        <v>188</v>
      </c>
      <c r="R31" s="25" t="s">
        <v>188</v>
      </c>
    </row>
    <row r="32" spans="1:18" ht="17.100000000000001" customHeight="1" x14ac:dyDescent="0.3">
      <c r="A32" s="52" t="s">
        <v>183</v>
      </c>
      <c r="B32" s="22" t="s">
        <v>32</v>
      </c>
      <c r="C32" s="66">
        <v>2294</v>
      </c>
      <c r="D32" s="66">
        <v>1691</v>
      </c>
      <c r="E32" s="53">
        <v>0.73714036617262424</v>
      </c>
      <c r="F32" s="66">
        <v>1333</v>
      </c>
      <c r="G32" s="66">
        <v>1245</v>
      </c>
      <c r="H32" s="53">
        <v>0.54272013949433306</v>
      </c>
      <c r="I32" s="66" t="s">
        <v>188</v>
      </c>
      <c r="J32" s="53" t="s">
        <v>188</v>
      </c>
      <c r="K32" s="66" t="s">
        <v>188</v>
      </c>
      <c r="L32" s="53" t="s">
        <v>188</v>
      </c>
      <c r="M32" s="66">
        <v>358</v>
      </c>
      <c r="N32" s="53">
        <v>0.15605928509154315</v>
      </c>
      <c r="O32" s="66">
        <v>603</v>
      </c>
      <c r="P32" s="53">
        <v>0.26285963382737576</v>
      </c>
      <c r="Q32" s="33">
        <v>2</v>
      </c>
      <c r="R32" s="25" t="s">
        <v>190</v>
      </c>
    </row>
    <row r="33" spans="1:18" ht="17.100000000000001" customHeight="1" x14ac:dyDescent="0.3">
      <c r="A33" s="52" t="s">
        <v>183</v>
      </c>
      <c r="B33" s="22" t="s">
        <v>33</v>
      </c>
      <c r="C33" s="66">
        <v>66766</v>
      </c>
      <c r="D33" s="66">
        <v>50461</v>
      </c>
      <c r="E33" s="53">
        <v>0.75578887457688049</v>
      </c>
      <c r="F33" s="66">
        <v>37232</v>
      </c>
      <c r="G33" s="66">
        <v>27257</v>
      </c>
      <c r="H33" s="53">
        <v>0.40824671239852622</v>
      </c>
      <c r="I33" s="66">
        <v>26980</v>
      </c>
      <c r="J33" s="53">
        <v>0.40409789413773478</v>
      </c>
      <c r="K33" s="66">
        <v>277</v>
      </c>
      <c r="L33" s="53">
        <v>4.1488182607914209E-3</v>
      </c>
      <c r="M33" s="66">
        <v>13229</v>
      </c>
      <c r="N33" s="53">
        <v>0.19813977174010725</v>
      </c>
      <c r="O33" s="66">
        <v>16305</v>
      </c>
      <c r="P33" s="53">
        <v>0.24421112542311954</v>
      </c>
      <c r="Q33" s="33" t="s">
        <v>188</v>
      </c>
      <c r="R33" s="25" t="s">
        <v>188</v>
      </c>
    </row>
    <row r="34" spans="1:18" ht="17.100000000000001" customHeight="1" x14ac:dyDescent="0.3">
      <c r="A34" s="52" t="s">
        <v>183</v>
      </c>
      <c r="B34" s="22" t="s">
        <v>34</v>
      </c>
      <c r="C34" s="66">
        <v>5946</v>
      </c>
      <c r="D34" s="66">
        <v>4847</v>
      </c>
      <c r="E34" s="53">
        <v>0.8151698620921628</v>
      </c>
      <c r="F34" s="66">
        <v>3823</v>
      </c>
      <c r="G34" s="66">
        <v>2852</v>
      </c>
      <c r="H34" s="53">
        <v>0.47965018499831819</v>
      </c>
      <c r="I34" s="66">
        <v>2823</v>
      </c>
      <c r="J34" s="53">
        <v>0.47477295660948537</v>
      </c>
      <c r="K34" s="66">
        <v>29</v>
      </c>
      <c r="L34" s="53">
        <v>4.8772283888328287E-3</v>
      </c>
      <c r="M34" s="66">
        <v>1024</v>
      </c>
      <c r="N34" s="53">
        <v>0.17221661621257989</v>
      </c>
      <c r="O34" s="66">
        <v>1099</v>
      </c>
      <c r="P34" s="53">
        <v>0.1848301379078372</v>
      </c>
      <c r="Q34" s="33" t="s">
        <v>188</v>
      </c>
      <c r="R34" s="25" t="s">
        <v>188</v>
      </c>
    </row>
    <row r="35" spans="1:18" ht="17.100000000000001" customHeight="1" x14ac:dyDescent="0.3">
      <c r="A35" s="52" t="s">
        <v>183</v>
      </c>
      <c r="B35" s="22" t="s">
        <v>35</v>
      </c>
      <c r="C35" s="66">
        <v>337</v>
      </c>
      <c r="D35" s="66">
        <v>268</v>
      </c>
      <c r="E35" s="53">
        <v>0.79525222551928787</v>
      </c>
      <c r="F35" s="66">
        <v>219</v>
      </c>
      <c r="G35" s="66">
        <v>180</v>
      </c>
      <c r="H35" s="53">
        <v>0.53412462908011871</v>
      </c>
      <c r="I35" s="66">
        <v>180</v>
      </c>
      <c r="J35" s="53">
        <v>0.53412462908011871</v>
      </c>
      <c r="K35" s="66">
        <v>0</v>
      </c>
      <c r="L35" s="53">
        <v>0</v>
      </c>
      <c r="M35" s="66">
        <v>49</v>
      </c>
      <c r="N35" s="53">
        <v>0.14540059347181009</v>
      </c>
      <c r="O35" s="66">
        <v>69</v>
      </c>
      <c r="P35" s="53">
        <v>0.20474777448071216</v>
      </c>
      <c r="Q35" s="33" t="s">
        <v>188</v>
      </c>
      <c r="R35" s="25" t="s">
        <v>188</v>
      </c>
    </row>
    <row r="36" spans="1:18" ht="17.100000000000001" customHeight="1" x14ac:dyDescent="0.3">
      <c r="A36" s="52" t="s">
        <v>183</v>
      </c>
      <c r="B36" s="22" t="s">
        <v>36</v>
      </c>
      <c r="C36" s="66">
        <v>66171</v>
      </c>
      <c r="D36" s="66">
        <v>58194</v>
      </c>
      <c r="E36" s="53">
        <v>0.87944870109262363</v>
      </c>
      <c r="F36" s="66">
        <v>42886</v>
      </c>
      <c r="G36" s="66">
        <v>31628</v>
      </c>
      <c r="H36" s="53">
        <v>0.47797373471762555</v>
      </c>
      <c r="I36" s="66">
        <v>31042</v>
      </c>
      <c r="J36" s="53">
        <v>0.46911789152347705</v>
      </c>
      <c r="K36" s="66">
        <v>586</v>
      </c>
      <c r="L36" s="53">
        <v>8.8558431941484946E-3</v>
      </c>
      <c r="M36" s="66">
        <v>15308</v>
      </c>
      <c r="N36" s="53">
        <v>0.23134001299662996</v>
      </c>
      <c r="O36" s="66">
        <v>7977</v>
      </c>
      <c r="P36" s="53">
        <v>0.12055129890737634</v>
      </c>
      <c r="Q36" s="33" t="s">
        <v>188</v>
      </c>
      <c r="R36" s="25" t="s">
        <v>188</v>
      </c>
    </row>
    <row r="37" spans="1:18" ht="17.100000000000001" customHeight="1" x14ac:dyDescent="0.3">
      <c r="A37" s="52" t="s">
        <v>183</v>
      </c>
      <c r="B37" s="22" t="s">
        <v>37</v>
      </c>
      <c r="C37" s="66">
        <v>33005</v>
      </c>
      <c r="D37" s="66">
        <v>25636</v>
      </c>
      <c r="E37" s="53">
        <v>0.77673079836388426</v>
      </c>
      <c r="F37" s="66">
        <v>18893</v>
      </c>
      <c r="G37" s="66">
        <v>15046</v>
      </c>
      <c r="H37" s="53">
        <v>0.45587032267838207</v>
      </c>
      <c r="I37" s="66">
        <v>14839</v>
      </c>
      <c r="J37" s="53">
        <v>0.44959854567489776</v>
      </c>
      <c r="K37" s="66">
        <v>207</v>
      </c>
      <c r="L37" s="53">
        <v>6.2717770034843206E-3</v>
      </c>
      <c r="M37" s="66">
        <v>6743</v>
      </c>
      <c r="N37" s="53">
        <v>0.20430237842751098</v>
      </c>
      <c r="O37" s="66">
        <v>7369</v>
      </c>
      <c r="P37" s="53">
        <v>0.22326920163611574</v>
      </c>
      <c r="Q37" s="33" t="s">
        <v>188</v>
      </c>
      <c r="R37" s="25" t="s">
        <v>188</v>
      </c>
    </row>
    <row r="38" spans="1:18" ht="17.100000000000001" customHeight="1" x14ac:dyDescent="0.3">
      <c r="A38" s="52" t="s">
        <v>183</v>
      </c>
      <c r="B38" s="22" t="s">
        <v>38</v>
      </c>
      <c r="C38" s="66">
        <v>1339</v>
      </c>
      <c r="D38" s="66">
        <v>898</v>
      </c>
      <c r="E38" s="53">
        <v>0.67064973861090371</v>
      </c>
      <c r="F38" s="66">
        <v>627</v>
      </c>
      <c r="G38" s="66">
        <v>507</v>
      </c>
      <c r="H38" s="53">
        <v>0.37864077669902912</v>
      </c>
      <c r="I38" s="66">
        <v>493</v>
      </c>
      <c r="J38" s="53">
        <v>0.36818521284540701</v>
      </c>
      <c r="K38" s="66">
        <v>14</v>
      </c>
      <c r="L38" s="53">
        <v>1.0455563853622106E-2</v>
      </c>
      <c r="M38" s="66">
        <v>271</v>
      </c>
      <c r="N38" s="53">
        <v>0.20238984316654218</v>
      </c>
      <c r="O38" s="66">
        <v>441</v>
      </c>
      <c r="P38" s="53">
        <v>0.32935026138909634</v>
      </c>
      <c r="Q38" s="33" t="s">
        <v>188</v>
      </c>
      <c r="R38" s="25" t="s">
        <v>188</v>
      </c>
    </row>
    <row r="39" spans="1:18" ht="17.100000000000001" customHeight="1" x14ac:dyDescent="0.3">
      <c r="A39" s="52" t="s">
        <v>183</v>
      </c>
      <c r="B39" s="44" t="s">
        <v>39</v>
      </c>
      <c r="C39" s="66">
        <v>61930</v>
      </c>
      <c r="D39" s="66">
        <v>46915</v>
      </c>
      <c r="E39" s="53">
        <v>0.75754884547069268</v>
      </c>
      <c r="F39" s="66">
        <v>35966</v>
      </c>
      <c r="G39" s="66">
        <v>31602</v>
      </c>
      <c r="H39" s="53">
        <v>0.51028580655578881</v>
      </c>
      <c r="I39" s="66">
        <v>31315</v>
      </c>
      <c r="J39" s="53">
        <v>0.50565154206362017</v>
      </c>
      <c r="K39" s="66">
        <v>287</v>
      </c>
      <c r="L39" s="53">
        <v>4.6342644921685775E-3</v>
      </c>
      <c r="M39" s="66">
        <v>10949</v>
      </c>
      <c r="N39" s="53">
        <v>0.17679638301307929</v>
      </c>
      <c r="O39" s="66">
        <v>15015</v>
      </c>
      <c r="P39" s="53">
        <v>0.24245115452930729</v>
      </c>
      <c r="Q39" s="33" t="s">
        <v>188</v>
      </c>
      <c r="R39" s="25" t="s">
        <v>188</v>
      </c>
    </row>
    <row r="40" spans="1:18" ht="17.100000000000001" customHeight="1" x14ac:dyDescent="0.3">
      <c r="A40" s="52" t="s">
        <v>183</v>
      </c>
      <c r="B40" s="22" t="s">
        <v>40</v>
      </c>
      <c r="C40" s="66">
        <v>63433</v>
      </c>
      <c r="D40" s="66">
        <v>53814</v>
      </c>
      <c r="E40" s="53">
        <v>0.84835968659845817</v>
      </c>
      <c r="F40" s="66">
        <v>39745</v>
      </c>
      <c r="G40" s="66">
        <v>29100</v>
      </c>
      <c r="H40" s="53">
        <v>0.45875175381899014</v>
      </c>
      <c r="I40" s="66">
        <v>28764</v>
      </c>
      <c r="J40" s="53">
        <v>0.45345482635221412</v>
      </c>
      <c r="K40" s="66">
        <v>336</v>
      </c>
      <c r="L40" s="53">
        <v>5.2969274667759685E-3</v>
      </c>
      <c r="M40" s="66">
        <v>14069</v>
      </c>
      <c r="N40" s="53">
        <v>0.22179307300616399</v>
      </c>
      <c r="O40" s="66">
        <v>9619</v>
      </c>
      <c r="P40" s="53">
        <v>0.15164031340154177</v>
      </c>
      <c r="Q40" s="33" t="s">
        <v>188</v>
      </c>
      <c r="R40" s="25" t="s">
        <v>188</v>
      </c>
    </row>
    <row r="41" spans="1:18" ht="17.100000000000001" customHeight="1" x14ac:dyDescent="0.3">
      <c r="A41" s="52" t="s">
        <v>183</v>
      </c>
      <c r="B41" s="44" t="s">
        <v>41</v>
      </c>
      <c r="C41" s="66">
        <v>16342</v>
      </c>
      <c r="D41" s="66">
        <v>14098</v>
      </c>
      <c r="E41" s="53">
        <v>0.8626851058621956</v>
      </c>
      <c r="F41" s="66">
        <v>9836</v>
      </c>
      <c r="G41" s="66">
        <v>5739</v>
      </c>
      <c r="H41" s="53">
        <v>0.35118100599681801</v>
      </c>
      <c r="I41" s="66">
        <v>5677</v>
      </c>
      <c r="J41" s="53">
        <v>0.34738710072206586</v>
      </c>
      <c r="K41" s="66">
        <v>62</v>
      </c>
      <c r="L41" s="53">
        <v>3.7939052747521722E-3</v>
      </c>
      <c r="M41" s="66">
        <v>4262</v>
      </c>
      <c r="N41" s="53">
        <v>0.26080039162893159</v>
      </c>
      <c r="O41" s="66">
        <v>2244</v>
      </c>
      <c r="P41" s="53">
        <v>0.13731489413780443</v>
      </c>
      <c r="Q41" s="33" t="s">
        <v>188</v>
      </c>
      <c r="R41" s="25" t="s">
        <v>188</v>
      </c>
    </row>
    <row r="42" spans="1:18" ht="17.100000000000001" customHeight="1" x14ac:dyDescent="0.3">
      <c r="A42" s="52" t="s">
        <v>183</v>
      </c>
      <c r="B42" s="44" t="s">
        <v>42</v>
      </c>
      <c r="C42" s="66">
        <v>21352</v>
      </c>
      <c r="D42" s="66">
        <v>18052</v>
      </c>
      <c r="E42" s="53">
        <v>0.84544773323342071</v>
      </c>
      <c r="F42" s="66">
        <v>13721</v>
      </c>
      <c r="G42" s="66">
        <v>9696</v>
      </c>
      <c r="H42" s="53">
        <v>0.45410266017234918</v>
      </c>
      <c r="I42" s="66">
        <v>9551</v>
      </c>
      <c r="J42" s="53">
        <v>0.44731172723866619</v>
      </c>
      <c r="K42" s="66">
        <v>145</v>
      </c>
      <c r="L42" s="53">
        <v>6.7909329336830271E-3</v>
      </c>
      <c r="M42" s="66">
        <v>4331</v>
      </c>
      <c r="N42" s="53">
        <v>0.20283814162607719</v>
      </c>
      <c r="O42" s="66">
        <v>3300</v>
      </c>
      <c r="P42" s="53">
        <v>0.15455226676657924</v>
      </c>
      <c r="Q42" s="33" t="s">
        <v>188</v>
      </c>
      <c r="R42" s="25" t="s">
        <v>188</v>
      </c>
    </row>
    <row r="43" spans="1:18" ht="17.100000000000001" customHeight="1" x14ac:dyDescent="0.3">
      <c r="A43" s="52" t="s">
        <v>183</v>
      </c>
      <c r="B43" s="44" t="s">
        <v>43</v>
      </c>
      <c r="C43" s="66">
        <v>4577</v>
      </c>
      <c r="D43" s="66">
        <v>3859</v>
      </c>
      <c r="E43" s="53">
        <v>0.84312868691282494</v>
      </c>
      <c r="F43" s="66">
        <v>2895</v>
      </c>
      <c r="G43" s="66">
        <v>1968</v>
      </c>
      <c r="H43" s="53">
        <v>0.42997596679047412</v>
      </c>
      <c r="I43" s="66">
        <v>1938</v>
      </c>
      <c r="J43" s="53">
        <v>0.42342145510159496</v>
      </c>
      <c r="K43" s="66">
        <v>30</v>
      </c>
      <c r="L43" s="53">
        <v>6.5545116888791784E-3</v>
      </c>
      <c r="M43" s="66">
        <v>964</v>
      </c>
      <c r="N43" s="53">
        <v>0.21061830893598427</v>
      </c>
      <c r="O43" s="66">
        <v>718</v>
      </c>
      <c r="P43" s="53">
        <v>0.156871313087175</v>
      </c>
      <c r="Q43" s="33" t="s">
        <v>188</v>
      </c>
      <c r="R43" s="25" t="s">
        <v>188</v>
      </c>
    </row>
    <row r="44" spans="1:18" ht="17.100000000000001" customHeight="1" x14ac:dyDescent="0.3">
      <c r="A44" s="52" t="s">
        <v>183</v>
      </c>
      <c r="B44" s="22" t="s">
        <v>44</v>
      </c>
      <c r="C44" s="66">
        <v>13512</v>
      </c>
      <c r="D44" s="66">
        <v>7539</v>
      </c>
      <c r="E44" s="53">
        <v>0.55794849023090587</v>
      </c>
      <c r="F44" s="66">
        <v>4182</v>
      </c>
      <c r="G44" s="66">
        <v>3647</v>
      </c>
      <c r="H44" s="53">
        <v>0.26990822972172884</v>
      </c>
      <c r="I44" s="66">
        <v>3589</v>
      </c>
      <c r="J44" s="53">
        <v>0.26561574896388396</v>
      </c>
      <c r="K44" s="66">
        <v>58</v>
      </c>
      <c r="L44" s="53">
        <v>4.2924807578448784E-3</v>
      </c>
      <c r="M44" s="66">
        <v>3357</v>
      </c>
      <c r="N44" s="53">
        <v>0.24844582593250444</v>
      </c>
      <c r="O44" s="66">
        <v>5973</v>
      </c>
      <c r="P44" s="53">
        <v>0.44205150976909413</v>
      </c>
      <c r="Q44" s="33" t="s">
        <v>188</v>
      </c>
      <c r="R44" s="25" t="s">
        <v>188</v>
      </c>
    </row>
    <row r="45" spans="1:18" ht="17.100000000000001" customHeight="1" x14ac:dyDescent="0.3">
      <c r="A45" s="52" t="s">
        <v>183</v>
      </c>
      <c r="B45" s="44" t="s">
        <v>45</v>
      </c>
      <c r="C45" s="66">
        <v>11191</v>
      </c>
      <c r="D45" s="66">
        <v>7139</v>
      </c>
      <c r="E45" s="53">
        <v>0.63792333124832457</v>
      </c>
      <c r="F45" s="66">
        <v>4981</v>
      </c>
      <c r="G45" s="66">
        <v>3771</v>
      </c>
      <c r="H45" s="53">
        <v>0.33696720579036726</v>
      </c>
      <c r="I45" s="66">
        <v>3533</v>
      </c>
      <c r="J45" s="53">
        <v>0.31570011616477528</v>
      </c>
      <c r="K45" s="66">
        <v>238</v>
      </c>
      <c r="L45" s="53">
        <v>2.1267089625591994E-2</v>
      </c>
      <c r="M45" s="66">
        <v>2158</v>
      </c>
      <c r="N45" s="53">
        <v>0.1928335269412921</v>
      </c>
      <c r="O45" s="66">
        <v>4052</v>
      </c>
      <c r="P45" s="53">
        <v>0.36207666875167543</v>
      </c>
      <c r="Q45" s="33" t="s">
        <v>188</v>
      </c>
      <c r="R45" s="25" t="s">
        <v>188</v>
      </c>
    </row>
    <row r="46" spans="1:18" ht="17.100000000000001" customHeight="1" x14ac:dyDescent="0.3">
      <c r="A46" s="52" t="s">
        <v>183</v>
      </c>
      <c r="B46" s="22" t="s">
        <v>46</v>
      </c>
      <c r="C46" s="66">
        <v>31109</v>
      </c>
      <c r="D46" s="66">
        <v>25483</v>
      </c>
      <c r="E46" s="53">
        <v>0.81915201388665659</v>
      </c>
      <c r="F46" s="66">
        <v>18054</v>
      </c>
      <c r="G46" s="66">
        <v>10423</v>
      </c>
      <c r="H46" s="53">
        <v>0.3350477353820438</v>
      </c>
      <c r="I46" s="66">
        <v>10275</v>
      </c>
      <c r="J46" s="53">
        <v>0.33029026969687231</v>
      </c>
      <c r="K46" s="66">
        <v>148</v>
      </c>
      <c r="L46" s="53">
        <v>4.757465685171494E-3</v>
      </c>
      <c r="M46" s="66">
        <v>7429</v>
      </c>
      <c r="N46" s="53">
        <v>0.23880549037256099</v>
      </c>
      <c r="O46" s="66">
        <v>5626</v>
      </c>
      <c r="P46" s="53">
        <v>0.18084798611334341</v>
      </c>
      <c r="Q46" s="33" t="s">
        <v>188</v>
      </c>
      <c r="R46" s="25" t="s">
        <v>188</v>
      </c>
    </row>
    <row r="47" spans="1:18" ht="17.100000000000001" customHeight="1" x14ac:dyDescent="0.3">
      <c r="A47" s="52" t="s">
        <v>183</v>
      </c>
      <c r="B47" s="22" t="s">
        <v>47</v>
      </c>
      <c r="C47" s="66">
        <v>4980</v>
      </c>
      <c r="D47" s="66">
        <v>3625</v>
      </c>
      <c r="E47" s="53">
        <v>0.72791164658634533</v>
      </c>
      <c r="F47" s="66">
        <v>2526</v>
      </c>
      <c r="G47" s="66">
        <v>1878</v>
      </c>
      <c r="H47" s="53">
        <v>0.37710843373493974</v>
      </c>
      <c r="I47" s="66">
        <v>1824</v>
      </c>
      <c r="J47" s="53">
        <v>0.36626506024096384</v>
      </c>
      <c r="K47" s="66">
        <v>54</v>
      </c>
      <c r="L47" s="53">
        <v>1.0843373493975903E-2</v>
      </c>
      <c r="M47" s="66">
        <v>1099</v>
      </c>
      <c r="N47" s="53">
        <v>0.22068273092369478</v>
      </c>
      <c r="O47" s="66">
        <v>1355</v>
      </c>
      <c r="P47" s="53">
        <v>0.27208835341365462</v>
      </c>
      <c r="Q47" s="33" t="s">
        <v>188</v>
      </c>
      <c r="R47" s="25" t="s">
        <v>188</v>
      </c>
    </row>
    <row r="48" spans="1:18" ht="17.100000000000001" customHeight="1" x14ac:dyDescent="0.3">
      <c r="A48" s="52" t="s">
        <v>183</v>
      </c>
      <c r="B48" s="22" t="s">
        <v>48</v>
      </c>
      <c r="C48" s="66">
        <v>3747</v>
      </c>
      <c r="D48" s="66">
        <v>2923</v>
      </c>
      <c r="E48" s="53">
        <v>0.78009073925807315</v>
      </c>
      <c r="F48" s="66">
        <v>2358</v>
      </c>
      <c r="G48" s="66">
        <v>1968</v>
      </c>
      <c r="H48" s="53">
        <v>0.52522017614091276</v>
      </c>
      <c r="I48" s="66">
        <v>1905</v>
      </c>
      <c r="J48" s="53">
        <v>0.50840672538030429</v>
      </c>
      <c r="K48" s="66">
        <v>63</v>
      </c>
      <c r="L48" s="53">
        <v>1.6813450760608487E-2</v>
      </c>
      <c r="M48" s="66">
        <v>565</v>
      </c>
      <c r="N48" s="53">
        <v>0.15078729650386977</v>
      </c>
      <c r="O48" s="66">
        <v>824</v>
      </c>
      <c r="P48" s="53">
        <v>0.21990926074192688</v>
      </c>
      <c r="Q48" s="33" t="s">
        <v>188</v>
      </c>
      <c r="R48" s="25" t="s">
        <v>188</v>
      </c>
    </row>
    <row r="49" spans="1:18" ht="17.100000000000001" customHeight="1" x14ac:dyDescent="0.3">
      <c r="A49" s="52" t="s">
        <v>183</v>
      </c>
      <c r="B49" s="22" t="s">
        <v>49</v>
      </c>
      <c r="C49" s="66">
        <v>51</v>
      </c>
      <c r="D49" s="66">
        <v>51</v>
      </c>
      <c r="E49" s="53">
        <v>1</v>
      </c>
      <c r="F49" s="66">
        <v>43</v>
      </c>
      <c r="G49" s="66">
        <v>24</v>
      </c>
      <c r="H49" s="53">
        <v>0.47058823529411764</v>
      </c>
      <c r="I49" s="66">
        <v>24</v>
      </c>
      <c r="J49" s="53">
        <v>0.47058823529411764</v>
      </c>
      <c r="K49" s="66">
        <v>0</v>
      </c>
      <c r="L49" s="53">
        <v>0</v>
      </c>
      <c r="M49" s="66">
        <v>8</v>
      </c>
      <c r="N49" s="53">
        <v>0.15686274509803921</v>
      </c>
      <c r="O49" s="66">
        <v>0</v>
      </c>
      <c r="P49" s="53">
        <v>0</v>
      </c>
      <c r="Q49" s="33" t="s">
        <v>188</v>
      </c>
      <c r="R49" s="25" t="s">
        <v>188</v>
      </c>
    </row>
    <row r="50" spans="1:18" ht="17.100000000000001" customHeight="1" x14ac:dyDescent="0.3">
      <c r="A50" s="52" t="s">
        <v>183</v>
      </c>
      <c r="B50" s="22" t="s">
        <v>50</v>
      </c>
      <c r="C50" s="66">
        <v>1072</v>
      </c>
      <c r="D50" s="66">
        <v>812</v>
      </c>
      <c r="E50" s="53">
        <v>0.7574626865671642</v>
      </c>
      <c r="F50" s="66">
        <v>624</v>
      </c>
      <c r="G50" s="66">
        <v>530</v>
      </c>
      <c r="H50" s="53">
        <v>0.49440298507462688</v>
      </c>
      <c r="I50" s="66">
        <v>518</v>
      </c>
      <c r="J50" s="53">
        <v>0.48320895522388058</v>
      </c>
      <c r="K50" s="66">
        <v>12</v>
      </c>
      <c r="L50" s="53">
        <v>1.1194029850746268E-2</v>
      </c>
      <c r="M50" s="66">
        <v>188</v>
      </c>
      <c r="N50" s="53">
        <v>0.17537313432835822</v>
      </c>
      <c r="O50" s="66">
        <v>260</v>
      </c>
      <c r="P50" s="53">
        <v>0.24253731343283583</v>
      </c>
      <c r="Q50" s="33" t="s">
        <v>188</v>
      </c>
      <c r="R50" s="25" t="s">
        <v>188</v>
      </c>
    </row>
    <row r="51" spans="1:18" ht="17.100000000000001" customHeight="1" x14ac:dyDescent="0.3">
      <c r="A51" s="52" t="s">
        <v>183</v>
      </c>
      <c r="B51" s="22" t="s">
        <v>51</v>
      </c>
      <c r="C51" s="66">
        <v>9936</v>
      </c>
      <c r="D51" s="66">
        <v>7354</v>
      </c>
      <c r="E51" s="53">
        <v>0.74013687600644118</v>
      </c>
      <c r="F51" s="66">
        <v>5108</v>
      </c>
      <c r="G51" s="66">
        <v>4222</v>
      </c>
      <c r="H51" s="53">
        <v>0.4249194847020934</v>
      </c>
      <c r="I51" s="66">
        <v>4122</v>
      </c>
      <c r="J51" s="53">
        <v>0.41485507246376813</v>
      </c>
      <c r="K51" s="66">
        <v>100</v>
      </c>
      <c r="L51" s="53">
        <v>1.0064412238325281E-2</v>
      </c>
      <c r="M51" s="66">
        <v>2246</v>
      </c>
      <c r="N51" s="53">
        <v>0.22604669887278583</v>
      </c>
      <c r="O51" s="66">
        <v>2582</v>
      </c>
      <c r="P51" s="53">
        <v>0.25986312399355876</v>
      </c>
      <c r="Q51" s="33" t="s">
        <v>188</v>
      </c>
      <c r="R51" s="25" t="s">
        <v>188</v>
      </c>
    </row>
    <row r="52" spans="1:18" ht="17.100000000000001" customHeight="1" x14ac:dyDescent="0.3">
      <c r="A52" s="52" t="s">
        <v>183</v>
      </c>
      <c r="B52" s="22" t="s">
        <v>52</v>
      </c>
      <c r="C52" s="66">
        <v>10100</v>
      </c>
      <c r="D52" s="66">
        <v>7673</v>
      </c>
      <c r="E52" s="53">
        <v>0.75970297029702971</v>
      </c>
      <c r="F52" s="66">
        <v>5260</v>
      </c>
      <c r="G52" s="66">
        <v>3250</v>
      </c>
      <c r="H52" s="53">
        <v>0.32178217821782179</v>
      </c>
      <c r="I52" s="66">
        <v>3168</v>
      </c>
      <c r="J52" s="53">
        <v>0.31366336633663366</v>
      </c>
      <c r="K52" s="66">
        <v>82</v>
      </c>
      <c r="L52" s="53">
        <v>8.1188118811881191E-3</v>
      </c>
      <c r="M52" s="66">
        <v>2413</v>
      </c>
      <c r="N52" s="53">
        <v>0.2389108910891089</v>
      </c>
      <c r="O52" s="66">
        <v>2427</v>
      </c>
      <c r="P52" s="53">
        <v>0.24029702970297029</v>
      </c>
      <c r="Q52" s="33" t="s">
        <v>188</v>
      </c>
      <c r="R52" s="25" t="s">
        <v>188</v>
      </c>
    </row>
    <row r="53" spans="1:18" ht="17.100000000000001" customHeight="1" x14ac:dyDescent="0.3">
      <c r="A53" s="52" t="s">
        <v>183</v>
      </c>
      <c r="B53" s="22" t="s">
        <v>53</v>
      </c>
      <c r="C53" s="66">
        <v>16958</v>
      </c>
      <c r="D53" s="66">
        <v>13698</v>
      </c>
      <c r="E53" s="53">
        <v>0.80776034909777095</v>
      </c>
      <c r="F53" s="66">
        <v>10780</v>
      </c>
      <c r="G53" s="66">
        <v>7760</v>
      </c>
      <c r="H53" s="53">
        <v>0.4576011322089869</v>
      </c>
      <c r="I53" s="66">
        <v>7570</v>
      </c>
      <c r="J53" s="53">
        <v>0.4463969807760349</v>
      </c>
      <c r="K53" s="66">
        <v>190</v>
      </c>
      <c r="L53" s="53">
        <v>1.1204151432952E-2</v>
      </c>
      <c r="M53" s="66">
        <v>2918</v>
      </c>
      <c r="N53" s="53">
        <v>0.17207217832291544</v>
      </c>
      <c r="O53" s="66">
        <v>3260</v>
      </c>
      <c r="P53" s="53">
        <v>0.19223965090222903</v>
      </c>
      <c r="Q53" s="33" t="s">
        <v>188</v>
      </c>
      <c r="R53" s="25" t="s">
        <v>188</v>
      </c>
    </row>
    <row r="54" spans="1:18" ht="17.100000000000001" customHeight="1" x14ac:dyDescent="0.3">
      <c r="A54" s="52" t="s">
        <v>183</v>
      </c>
      <c r="B54" s="22" t="s">
        <v>54</v>
      </c>
      <c r="C54" s="66">
        <v>2873</v>
      </c>
      <c r="D54" s="66">
        <v>2322</v>
      </c>
      <c r="E54" s="53">
        <v>0.80821441002436478</v>
      </c>
      <c r="F54" s="66">
        <v>1857</v>
      </c>
      <c r="G54" s="66">
        <v>1336</v>
      </c>
      <c r="H54" s="53">
        <v>0.4650191437521754</v>
      </c>
      <c r="I54" s="66">
        <v>1289</v>
      </c>
      <c r="J54" s="53">
        <v>0.44865993734772014</v>
      </c>
      <c r="K54" s="66">
        <v>47</v>
      </c>
      <c r="L54" s="53">
        <v>1.6359206404455272E-2</v>
      </c>
      <c r="M54" s="66">
        <v>465</v>
      </c>
      <c r="N54" s="53">
        <v>0.16185172293769579</v>
      </c>
      <c r="O54" s="66">
        <v>551</v>
      </c>
      <c r="P54" s="53">
        <v>0.19178558997563522</v>
      </c>
      <c r="Q54" s="33" t="s">
        <v>188</v>
      </c>
      <c r="R54" s="25" t="s">
        <v>188</v>
      </c>
    </row>
    <row r="55" spans="1:18" ht="17.100000000000001" customHeight="1" x14ac:dyDescent="0.3">
      <c r="A55" s="52" t="s">
        <v>183</v>
      </c>
      <c r="B55" s="22" t="s">
        <v>55</v>
      </c>
      <c r="C55" s="66">
        <v>2024</v>
      </c>
      <c r="D55" s="66">
        <v>1460</v>
      </c>
      <c r="E55" s="53">
        <v>0.72134387351778662</v>
      </c>
      <c r="F55" s="66">
        <v>1142</v>
      </c>
      <c r="G55" s="66">
        <v>879</v>
      </c>
      <c r="H55" s="53">
        <v>0.43428853754940711</v>
      </c>
      <c r="I55" s="66">
        <v>829</v>
      </c>
      <c r="J55" s="53">
        <v>0.40958498023715417</v>
      </c>
      <c r="K55" s="66">
        <v>50</v>
      </c>
      <c r="L55" s="53">
        <v>2.4703557312252964E-2</v>
      </c>
      <c r="M55" s="66">
        <v>318</v>
      </c>
      <c r="N55" s="53">
        <v>0.15711462450592886</v>
      </c>
      <c r="O55" s="66">
        <v>564</v>
      </c>
      <c r="P55" s="53">
        <v>0.27865612648221344</v>
      </c>
      <c r="Q55" s="33" t="s">
        <v>188</v>
      </c>
      <c r="R55" s="25" t="s">
        <v>188</v>
      </c>
    </row>
    <row r="56" spans="1:18" ht="17.100000000000001" customHeight="1" x14ac:dyDescent="0.3">
      <c r="A56" s="52" t="s">
        <v>183</v>
      </c>
      <c r="B56" s="22" t="s">
        <v>56</v>
      </c>
      <c r="C56" s="66">
        <v>313</v>
      </c>
      <c r="D56" s="66">
        <v>278</v>
      </c>
      <c r="E56" s="53">
        <v>0.88817891373801916</v>
      </c>
      <c r="F56" s="66">
        <v>228</v>
      </c>
      <c r="G56" s="66">
        <v>151</v>
      </c>
      <c r="H56" s="53">
        <v>0.48242811501597443</v>
      </c>
      <c r="I56" s="66" t="s">
        <v>188</v>
      </c>
      <c r="J56" s="53" t="s">
        <v>188</v>
      </c>
      <c r="K56" s="66" t="s">
        <v>188</v>
      </c>
      <c r="L56" s="53" t="s">
        <v>188</v>
      </c>
      <c r="M56" s="66">
        <v>50</v>
      </c>
      <c r="N56" s="53">
        <v>0.15974440894568689</v>
      </c>
      <c r="O56" s="66">
        <v>35</v>
      </c>
      <c r="P56" s="53">
        <v>0.11182108626198083</v>
      </c>
      <c r="Q56" s="33">
        <v>1</v>
      </c>
      <c r="R56" s="25" t="s">
        <v>189</v>
      </c>
    </row>
    <row r="57" spans="1:18" ht="17.100000000000001" customHeight="1" x14ac:dyDescent="0.3">
      <c r="A57" s="52" t="s">
        <v>183</v>
      </c>
      <c r="B57" s="22" t="s">
        <v>57</v>
      </c>
      <c r="C57" s="66">
        <v>15820</v>
      </c>
      <c r="D57" s="66">
        <v>12536</v>
      </c>
      <c r="E57" s="53">
        <v>0.79241466498103663</v>
      </c>
      <c r="F57" s="66">
        <v>9735</v>
      </c>
      <c r="G57" s="66">
        <v>7028</v>
      </c>
      <c r="H57" s="53">
        <v>0.44424778761061945</v>
      </c>
      <c r="I57" s="66">
        <v>6675</v>
      </c>
      <c r="J57" s="53">
        <v>0.42193426042983567</v>
      </c>
      <c r="K57" s="66">
        <v>353</v>
      </c>
      <c r="L57" s="53">
        <v>2.2313527180783818E-2</v>
      </c>
      <c r="M57" s="66">
        <v>2801</v>
      </c>
      <c r="N57" s="53">
        <v>0.1770543615676359</v>
      </c>
      <c r="O57" s="66">
        <v>3284</v>
      </c>
      <c r="P57" s="53">
        <v>0.20758533501896334</v>
      </c>
      <c r="Q57" s="33" t="s">
        <v>188</v>
      </c>
      <c r="R57" s="25" t="s">
        <v>188</v>
      </c>
    </row>
    <row r="58" spans="1:18" ht="17.100000000000001" customHeight="1" x14ac:dyDescent="0.3">
      <c r="A58" s="52" t="s">
        <v>183</v>
      </c>
      <c r="B58" s="22" t="s">
        <v>58</v>
      </c>
      <c r="C58" s="66">
        <v>982</v>
      </c>
      <c r="D58" s="66">
        <v>760</v>
      </c>
      <c r="E58" s="53">
        <v>0.77393075356415475</v>
      </c>
      <c r="F58" s="66">
        <v>602</v>
      </c>
      <c r="G58" s="66">
        <v>513</v>
      </c>
      <c r="H58" s="53">
        <v>0.5224032586558045</v>
      </c>
      <c r="I58" s="66">
        <v>483</v>
      </c>
      <c r="J58" s="53">
        <v>0.49185336048879835</v>
      </c>
      <c r="K58" s="66">
        <v>30</v>
      </c>
      <c r="L58" s="53">
        <v>3.0549898167006109E-2</v>
      </c>
      <c r="M58" s="66">
        <v>158</v>
      </c>
      <c r="N58" s="53">
        <v>0.16089613034623218</v>
      </c>
      <c r="O58" s="66">
        <v>222</v>
      </c>
      <c r="P58" s="53">
        <v>0.22606924643584522</v>
      </c>
      <c r="Q58" s="33" t="s">
        <v>188</v>
      </c>
      <c r="R58" s="25" t="s">
        <v>188</v>
      </c>
    </row>
    <row r="59" spans="1:18" ht="17.100000000000001" customHeight="1" x14ac:dyDescent="0.3">
      <c r="A59" s="52" t="s">
        <v>183</v>
      </c>
      <c r="B59" s="22" t="s">
        <v>59</v>
      </c>
      <c r="C59" s="66">
        <v>16282</v>
      </c>
      <c r="D59" s="66">
        <v>11167</v>
      </c>
      <c r="E59" s="53">
        <v>0.68584940425009211</v>
      </c>
      <c r="F59" s="66">
        <v>8175</v>
      </c>
      <c r="G59" s="66">
        <v>6782</v>
      </c>
      <c r="H59" s="53">
        <v>0.41653359538140278</v>
      </c>
      <c r="I59" s="66">
        <v>6668</v>
      </c>
      <c r="J59" s="53">
        <v>0.4095319985259796</v>
      </c>
      <c r="K59" s="66">
        <v>114</v>
      </c>
      <c r="L59" s="53">
        <v>7.0015968554231669E-3</v>
      </c>
      <c r="M59" s="66">
        <v>2992</v>
      </c>
      <c r="N59" s="53">
        <v>0.1837612086967203</v>
      </c>
      <c r="O59" s="66">
        <v>5115</v>
      </c>
      <c r="P59" s="53">
        <v>0.31415059574990789</v>
      </c>
      <c r="Q59" s="33" t="s">
        <v>188</v>
      </c>
      <c r="R59" s="25" t="s">
        <v>188</v>
      </c>
    </row>
    <row r="60" spans="1:18" ht="17.100000000000001" customHeight="1" x14ac:dyDescent="0.3">
      <c r="A60" s="52" t="s">
        <v>183</v>
      </c>
      <c r="B60" s="22" t="s">
        <v>60</v>
      </c>
      <c r="C60" s="66">
        <v>3878</v>
      </c>
      <c r="D60" s="66">
        <v>3023</v>
      </c>
      <c r="E60" s="53">
        <v>0.77952552862300151</v>
      </c>
      <c r="F60" s="66">
        <v>2321</v>
      </c>
      <c r="G60" s="66">
        <v>1684</v>
      </c>
      <c r="H60" s="53">
        <v>0.43424445590510574</v>
      </c>
      <c r="I60" s="66">
        <v>1660</v>
      </c>
      <c r="J60" s="53">
        <v>0.42805569881382155</v>
      </c>
      <c r="K60" s="66">
        <v>24</v>
      </c>
      <c r="L60" s="53">
        <v>6.1887570912841673E-3</v>
      </c>
      <c r="M60" s="66">
        <v>702</v>
      </c>
      <c r="N60" s="53">
        <v>0.18102114492006188</v>
      </c>
      <c r="O60" s="66">
        <v>855</v>
      </c>
      <c r="P60" s="53">
        <v>0.22047447137699847</v>
      </c>
      <c r="Q60" s="33" t="s">
        <v>188</v>
      </c>
      <c r="R60" s="25" t="s">
        <v>188</v>
      </c>
    </row>
    <row r="61" spans="1:18" ht="17.100000000000001" customHeight="1" x14ac:dyDescent="0.3">
      <c r="A61" s="52" t="s">
        <v>183</v>
      </c>
      <c r="B61" s="22" t="s">
        <v>61</v>
      </c>
      <c r="C61" s="66">
        <v>2784</v>
      </c>
      <c r="D61" s="66">
        <v>2137</v>
      </c>
      <c r="E61" s="53">
        <v>0.76760057471264365</v>
      </c>
      <c r="F61" s="66">
        <v>1694</v>
      </c>
      <c r="G61" s="66">
        <v>1322</v>
      </c>
      <c r="H61" s="53">
        <v>0.47485632183908044</v>
      </c>
      <c r="I61" s="66">
        <v>1308</v>
      </c>
      <c r="J61" s="53">
        <v>0.46982758620689657</v>
      </c>
      <c r="K61" s="66">
        <v>14</v>
      </c>
      <c r="L61" s="53">
        <v>5.028735632183908E-3</v>
      </c>
      <c r="M61" s="66">
        <v>443</v>
      </c>
      <c r="N61" s="53">
        <v>0.1591235632183908</v>
      </c>
      <c r="O61" s="66">
        <v>647</v>
      </c>
      <c r="P61" s="53">
        <v>0.23239942528735633</v>
      </c>
      <c r="Q61" s="33" t="s">
        <v>188</v>
      </c>
      <c r="R61" s="25" t="s">
        <v>188</v>
      </c>
    </row>
    <row r="62" spans="1:18" ht="17.100000000000001" customHeight="1" x14ac:dyDescent="0.3">
      <c r="A62" s="58" t="s">
        <v>183</v>
      </c>
      <c r="B62" s="29" t="s">
        <v>62</v>
      </c>
      <c r="C62" s="68">
        <v>947455</v>
      </c>
      <c r="D62" s="68">
        <v>744618</v>
      </c>
      <c r="E62" s="59">
        <v>0.78591384287380406</v>
      </c>
      <c r="F62" s="68">
        <v>543668</v>
      </c>
      <c r="G62" s="68">
        <v>401777</v>
      </c>
      <c r="H62" s="59">
        <v>0.42405919014623383</v>
      </c>
      <c r="I62" s="68">
        <v>395972</v>
      </c>
      <c r="J62" s="59">
        <v>0.41793225008047874</v>
      </c>
      <c r="K62" s="68">
        <v>5805</v>
      </c>
      <c r="L62" s="59">
        <v>6.1269400657551019E-3</v>
      </c>
      <c r="M62" s="68">
        <v>200950</v>
      </c>
      <c r="N62" s="59">
        <v>0.21209450580766367</v>
      </c>
      <c r="O62" s="68">
        <v>202837</v>
      </c>
      <c r="P62" s="59">
        <v>0.21408615712619597</v>
      </c>
      <c r="Q62" s="48" t="s">
        <v>188</v>
      </c>
      <c r="R62" s="49" t="s">
        <v>188</v>
      </c>
    </row>
    <row r="63" spans="1:18" ht="17.100000000000001" customHeight="1" x14ac:dyDescent="0.3">
      <c r="A63" s="38" t="s">
        <v>106</v>
      </c>
    </row>
    <row r="64" spans="1:18" ht="17.100000000000001" customHeight="1" x14ac:dyDescent="0.3">
      <c r="A64" s="39" t="s">
        <v>187</v>
      </c>
    </row>
    <row r="65" spans="1:1" ht="17.100000000000001" customHeight="1" x14ac:dyDescent="0.3">
      <c r="A65" s="39" t="s">
        <v>185</v>
      </c>
    </row>
  </sheetData>
  <sheetProtection sheet="1" objects="1" scenarios="1" selectLockedCells="1"/>
  <conditionalFormatting sqref="A4:R62">
    <cfRule type="expression" dxfId="7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6"/>
  <sheetViews>
    <sheetView workbookViewId="0">
      <pane ySplit="3" topLeftCell="A4" activePane="bottomLeft" state="frozen"/>
      <selection pane="bottomLeft"/>
    </sheetView>
  </sheetViews>
  <sheetFormatPr defaultColWidth="0" defaultRowHeight="0" customHeight="1" zeroHeight="1" x14ac:dyDescent="0.3"/>
  <cols>
    <col min="1" max="1" width="19.7109375" style="3" customWidth="1"/>
    <col min="2" max="2" width="17.7109375" style="3" customWidth="1"/>
    <col min="3" max="3" width="36.7109375" style="3" customWidth="1"/>
    <col min="4" max="4" width="39.7109375" style="3" customWidth="1"/>
    <col min="5" max="5" width="34.7109375" style="3" bestFit="1" customWidth="1"/>
    <col min="6" max="6" width="16.7109375" style="17" customWidth="1"/>
    <col min="7" max="7" width="42.7109375" style="19" customWidth="1"/>
    <col min="8" max="16384" width="11.42578125" style="3" hidden="1"/>
  </cols>
  <sheetData>
    <row r="1" spans="1:7" ht="17.100000000000001" customHeight="1" x14ac:dyDescent="0.3">
      <c r="A1" s="12" t="s">
        <v>176</v>
      </c>
    </row>
    <row r="2" spans="1:7" s="1" customFormat="1" ht="23.1" customHeight="1" x14ac:dyDescent="0.45">
      <c r="A2" s="14" t="s">
        <v>94</v>
      </c>
      <c r="F2" s="18"/>
      <c r="G2" s="20"/>
    </row>
    <row r="3" spans="1:7" s="6" customFormat="1" ht="34.5" x14ac:dyDescent="0.2">
      <c r="A3" s="50" t="s">
        <v>0</v>
      </c>
      <c r="B3" s="50" t="s">
        <v>123</v>
      </c>
      <c r="C3" s="50" t="s">
        <v>170</v>
      </c>
      <c r="D3" s="50" t="s">
        <v>171</v>
      </c>
      <c r="E3" s="69" t="s">
        <v>172</v>
      </c>
      <c r="F3" s="70" t="s">
        <v>2</v>
      </c>
      <c r="G3" s="69" t="s">
        <v>3</v>
      </c>
    </row>
    <row r="4" spans="1:7" ht="17.100000000000001" customHeight="1" x14ac:dyDescent="0.3">
      <c r="A4" s="71" t="s">
        <v>183</v>
      </c>
      <c r="B4" s="71" t="s">
        <v>4</v>
      </c>
      <c r="C4" s="72">
        <v>0.73940670528348251</v>
      </c>
      <c r="D4" s="72">
        <v>0.72205736894164196</v>
      </c>
      <c r="E4" s="72">
        <v>0.73679189028026237</v>
      </c>
      <c r="F4" s="73" t="s">
        <v>188</v>
      </c>
      <c r="G4" s="74" t="s">
        <v>188</v>
      </c>
    </row>
    <row r="5" spans="1:7" ht="17.100000000000001" customHeight="1" x14ac:dyDescent="0.3">
      <c r="A5" s="71" t="s">
        <v>183</v>
      </c>
      <c r="B5" s="71" t="s">
        <v>5</v>
      </c>
      <c r="C5" s="72" t="s">
        <v>188</v>
      </c>
      <c r="D5" s="72" t="s">
        <v>188</v>
      </c>
      <c r="E5" s="72">
        <v>0.69</v>
      </c>
      <c r="F5" s="73">
        <v>1</v>
      </c>
      <c r="G5" s="74" t="s">
        <v>189</v>
      </c>
    </row>
    <row r="6" spans="1:7" ht="17.100000000000001" customHeight="1" x14ac:dyDescent="0.3">
      <c r="A6" s="71" t="s">
        <v>183</v>
      </c>
      <c r="B6" s="71" t="s">
        <v>6</v>
      </c>
      <c r="C6" s="72">
        <v>0.86121673003802279</v>
      </c>
      <c r="D6" s="72">
        <v>0.77070063694267521</v>
      </c>
      <c r="E6" s="72">
        <v>0.84040995607613467</v>
      </c>
      <c r="F6" s="73" t="s">
        <v>188</v>
      </c>
      <c r="G6" s="74" t="s">
        <v>188</v>
      </c>
    </row>
    <row r="7" spans="1:7" ht="17.100000000000001" customHeight="1" x14ac:dyDescent="0.3">
      <c r="A7" s="71" t="s">
        <v>183</v>
      </c>
      <c r="B7" s="71" t="s">
        <v>7</v>
      </c>
      <c r="C7" s="72">
        <v>0.84483892176199871</v>
      </c>
      <c r="D7" s="72">
        <v>0.75648949320148329</v>
      </c>
      <c r="E7" s="72">
        <v>0.8315338793745346</v>
      </c>
      <c r="F7" s="73" t="s">
        <v>188</v>
      </c>
      <c r="G7" s="74" t="s">
        <v>188</v>
      </c>
    </row>
    <row r="8" spans="1:7" ht="17.100000000000001" customHeight="1" x14ac:dyDescent="0.3">
      <c r="A8" s="71" t="s">
        <v>183</v>
      </c>
      <c r="B8" s="71" t="s">
        <v>8</v>
      </c>
      <c r="C8" s="72">
        <v>0.8457446808510638</v>
      </c>
      <c r="D8" s="72">
        <v>0.79781420765027322</v>
      </c>
      <c r="E8" s="72">
        <v>0.83636363636363631</v>
      </c>
      <c r="F8" s="73" t="s">
        <v>188</v>
      </c>
      <c r="G8" s="74" t="s">
        <v>188</v>
      </c>
    </row>
    <row r="9" spans="1:7" ht="17.100000000000001" customHeight="1" x14ac:dyDescent="0.3">
      <c r="A9" s="71" t="s">
        <v>183</v>
      </c>
      <c r="B9" s="71" t="s">
        <v>9</v>
      </c>
      <c r="C9" s="72">
        <v>0.89987325728770595</v>
      </c>
      <c r="D9" s="72">
        <v>0.81818181818181823</v>
      </c>
      <c r="E9" s="72">
        <v>0.88422131147540983</v>
      </c>
      <c r="F9" s="73" t="s">
        <v>188</v>
      </c>
      <c r="G9" s="74" t="s">
        <v>188</v>
      </c>
    </row>
    <row r="10" spans="1:7" ht="17.100000000000001" customHeight="1" x14ac:dyDescent="0.3">
      <c r="A10" s="71" t="s">
        <v>183</v>
      </c>
      <c r="B10" s="71" t="s">
        <v>10</v>
      </c>
      <c r="C10" s="72">
        <v>0.80610292710924047</v>
      </c>
      <c r="D10" s="72">
        <v>0.75650713685978166</v>
      </c>
      <c r="E10" s="72">
        <v>0.79886442547281566</v>
      </c>
      <c r="F10" s="73" t="s">
        <v>188</v>
      </c>
      <c r="G10" s="74" t="s">
        <v>188</v>
      </c>
    </row>
    <row r="11" spans="1:7" ht="17.100000000000001" customHeight="1" x14ac:dyDescent="0.3">
      <c r="A11" s="71" t="s">
        <v>183</v>
      </c>
      <c r="B11" s="71" t="s">
        <v>11</v>
      </c>
      <c r="C11" s="72">
        <v>0.82837127845884417</v>
      </c>
      <c r="D11" s="72">
        <v>0.59562841530054644</v>
      </c>
      <c r="E11" s="72">
        <v>0.77188328912466841</v>
      </c>
      <c r="F11" s="73" t="s">
        <v>188</v>
      </c>
      <c r="G11" s="74" t="s">
        <v>188</v>
      </c>
    </row>
    <row r="12" spans="1:7" ht="17.100000000000001" customHeight="1" x14ac:dyDescent="0.3">
      <c r="A12" s="71" t="s">
        <v>183</v>
      </c>
      <c r="B12" s="71" t="s">
        <v>12</v>
      </c>
      <c r="C12" s="72">
        <v>0.87077350625289485</v>
      </c>
      <c r="D12" s="72">
        <v>0.79805825242718442</v>
      </c>
      <c r="E12" s="72">
        <v>0.8567688855646971</v>
      </c>
      <c r="F12" s="73" t="s">
        <v>188</v>
      </c>
      <c r="G12" s="74" t="s">
        <v>188</v>
      </c>
    </row>
    <row r="13" spans="1:7" ht="17.100000000000001" customHeight="1" x14ac:dyDescent="0.3">
      <c r="A13" s="71" t="s">
        <v>183</v>
      </c>
      <c r="B13" s="71" t="s">
        <v>13</v>
      </c>
      <c r="C13" s="72">
        <v>0.82278382581648524</v>
      </c>
      <c r="D13" s="72">
        <v>0.7280126017327383</v>
      </c>
      <c r="E13" s="72">
        <v>0.81055911138203118</v>
      </c>
      <c r="F13" s="73" t="s">
        <v>188</v>
      </c>
      <c r="G13" s="74" t="s">
        <v>188</v>
      </c>
    </row>
    <row r="14" spans="1:7" ht="17.100000000000001" customHeight="1" x14ac:dyDescent="0.3">
      <c r="A14" s="71" t="s">
        <v>183</v>
      </c>
      <c r="B14" s="71" t="s">
        <v>14</v>
      </c>
      <c r="C14" s="72">
        <v>0.86244841815680884</v>
      </c>
      <c r="D14" s="72">
        <v>0.66878980891719741</v>
      </c>
      <c r="E14" s="72">
        <v>0.82805429864253388</v>
      </c>
      <c r="F14" s="73" t="s">
        <v>188</v>
      </c>
      <c r="G14" s="74" t="s">
        <v>188</v>
      </c>
    </row>
    <row r="15" spans="1:7" ht="17.100000000000001" customHeight="1" x14ac:dyDescent="0.3">
      <c r="A15" s="71" t="s">
        <v>183</v>
      </c>
      <c r="B15" s="71" t="s">
        <v>15</v>
      </c>
      <c r="C15" s="72">
        <v>0.8213851761846902</v>
      </c>
      <c r="D15" s="72">
        <v>0.71812080536912748</v>
      </c>
      <c r="E15" s="72">
        <v>0.801305057096248</v>
      </c>
      <c r="F15" s="73" t="s">
        <v>188</v>
      </c>
      <c r="G15" s="74" t="s">
        <v>188</v>
      </c>
    </row>
    <row r="16" spans="1:7" ht="17.100000000000001" customHeight="1" x14ac:dyDescent="0.3">
      <c r="A16" s="71" t="s">
        <v>183</v>
      </c>
      <c r="B16" s="71" t="s">
        <v>16</v>
      </c>
      <c r="C16" s="72">
        <v>0.85770664327998247</v>
      </c>
      <c r="D16" s="72">
        <v>0.81357466063348416</v>
      </c>
      <c r="E16" s="72">
        <v>0.84909989410518882</v>
      </c>
      <c r="F16" s="73" t="s">
        <v>188</v>
      </c>
      <c r="G16" s="74" t="s">
        <v>188</v>
      </c>
    </row>
    <row r="17" spans="1:7" ht="17.100000000000001" customHeight="1" x14ac:dyDescent="0.3">
      <c r="A17" s="71" t="s">
        <v>183</v>
      </c>
      <c r="B17" s="71" t="s">
        <v>17</v>
      </c>
      <c r="C17" s="72">
        <v>0.7859778597785978</v>
      </c>
      <c r="D17" s="72">
        <v>0.72</v>
      </c>
      <c r="E17" s="72">
        <v>0.77167630057803471</v>
      </c>
      <c r="F17" s="73" t="s">
        <v>188</v>
      </c>
      <c r="G17" s="74" t="s">
        <v>188</v>
      </c>
    </row>
    <row r="18" spans="1:7" ht="17.100000000000001" customHeight="1" x14ac:dyDescent="0.3">
      <c r="A18" s="71" t="s">
        <v>183</v>
      </c>
      <c r="B18" s="71" t="s">
        <v>18</v>
      </c>
      <c r="C18" s="72">
        <v>0.87852502073541605</v>
      </c>
      <c r="D18" s="72">
        <v>0.74794069192751234</v>
      </c>
      <c r="E18" s="72">
        <v>0.86392657621707902</v>
      </c>
      <c r="F18" s="73" t="s">
        <v>188</v>
      </c>
      <c r="G18" s="74" t="s">
        <v>188</v>
      </c>
    </row>
    <row r="19" spans="1:7" ht="17.100000000000001" customHeight="1" x14ac:dyDescent="0.3">
      <c r="A19" s="71" t="s">
        <v>183</v>
      </c>
      <c r="B19" s="71" t="s">
        <v>19</v>
      </c>
      <c r="C19" s="72">
        <v>0.88743882544861341</v>
      </c>
      <c r="D19" s="72">
        <v>0.76458752515090544</v>
      </c>
      <c r="E19" s="72">
        <v>0.87468671679197996</v>
      </c>
      <c r="F19" s="73" t="s">
        <v>188</v>
      </c>
      <c r="G19" s="74" t="s">
        <v>188</v>
      </c>
    </row>
    <row r="20" spans="1:7" ht="17.100000000000001" customHeight="1" x14ac:dyDescent="0.3">
      <c r="A20" s="71" t="s">
        <v>183</v>
      </c>
      <c r="B20" s="71" t="s">
        <v>20</v>
      </c>
      <c r="C20" s="72">
        <v>0.8793478260869565</v>
      </c>
      <c r="D20" s="72">
        <v>0.70848708487084866</v>
      </c>
      <c r="E20" s="72">
        <v>0.84047019311502935</v>
      </c>
      <c r="F20" s="73" t="s">
        <v>188</v>
      </c>
      <c r="G20" s="74" t="s">
        <v>188</v>
      </c>
    </row>
    <row r="21" spans="1:7" ht="17.100000000000001" customHeight="1" x14ac:dyDescent="0.3">
      <c r="A21" s="71" t="s">
        <v>183</v>
      </c>
      <c r="B21" s="71" t="s">
        <v>21</v>
      </c>
      <c r="C21" s="72">
        <v>0.8571428571428571</v>
      </c>
      <c r="D21" s="72">
        <v>0.72093023255813948</v>
      </c>
      <c r="E21" s="72">
        <v>0.83399209486166004</v>
      </c>
      <c r="F21" s="73" t="s">
        <v>188</v>
      </c>
      <c r="G21" s="74" t="s">
        <v>188</v>
      </c>
    </row>
    <row r="22" spans="1:7" ht="17.100000000000001" customHeight="1" x14ac:dyDescent="0.3">
      <c r="A22" s="71" t="s">
        <v>183</v>
      </c>
      <c r="B22" s="71" t="s">
        <v>22</v>
      </c>
      <c r="C22" s="72">
        <v>0.7922643728484724</v>
      </c>
      <c r="D22" s="72">
        <v>0.74750563244287094</v>
      </c>
      <c r="E22" s="72">
        <v>0.78608958846731647</v>
      </c>
      <c r="F22" s="73" t="s">
        <v>188</v>
      </c>
      <c r="G22" s="74" t="s">
        <v>188</v>
      </c>
    </row>
    <row r="23" spans="1:7" ht="17.100000000000001" customHeight="1" x14ac:dyDescent="0.3">
      <c r="A23" s="71" t="s">
        <v>183</v>
      </c>
      <c r="B23" s="71" t="s">
        <v>23</v>
      </c>
      <c r="C23" s="72">
        <v>0.82178679729414505</v>
      </c>
      <c r="D23" s="72">
        <v>0.76779026217228463</v>
      </c>
      <c r="E23" s="72">
        <v>0.81580584940883638</v>
      </c>
      <c r="F23" s="73" t="s">
        <v>188</v>
      </c>
      <c r="G23" s="74" t="s">
        <v>188</v>
      </c>
    </row>
    <row r="24" spans="1:7" ht="17.100000000000001" customHeight="1" x14ac:dyDescent="0.3">
      <c r="A24" s="71" t="s">
        <v>183</v>
      </c>
      <c r="B24" s="71" t="s">
        <v>24</v>
      </c>
      <c r="C24" s="72">
        <v>0.77554842161583737</v>
      </c>
      <c r="D24" s="72">
        <v>0.75725190839694656</v>
      </c>
      <c r="E24" s="72">
        <v>0.77282039608468023</v>
      </c>
      <c r="F24" s="73" t="s">
        <v>188</v>
      </c>
      <c r="G24" s="74" t="s">
        <v>188</v>
      </c>
    </row>
    <row r="25" spans="1:7" ht="17.100000000000001" customHeight="1" x14ac:dyDescent="0.3">
      <c r="A25" s="71" t="s">
        <v>183</v>
      </c>
      <c r="B25" s="71" t="s">
        <v>25</v>
      </c>
      <c r="C25" s="72">
        <v>0.87043189368770768</v>
      </c>
      <c r="D25" s="72">
        <v>0.84126984126984128</v>
      </c>
      <c r="E25" s="72">
        <v>0.86538461538461542</v>
      </c>
      <c r="F25" s="73" t="s">
        <v>188</v>
      </c>
      <c r="G25" s="74" t="s">
        <v>188</v>
      </c>
    </row>
    <row r="26" spans="1:7" ht="17.100000000000001" customHeight="1" x14ac:dyDescent="0.3">
      <c r="A26" s="71" t="s">
        <v>183</v>
      </c>
      <c r="B26" s="71" t="s">
        <v>26</v>
      </c>
      <c r="C26" s="72">
        <v>0.82302405498281783</v>
      </c>
      <c r="D26" s="72">
        <v>0.76982097186700771</v>
      </c>
      <c r="E26" s="72">
        <v>0.81537329900698785</v>
      </c>
      <c r="F26" s="73" t="s">
        <v>188</v>
      </c>
      <c r="G26" s="74" t="s">
        <v>188</v>
      </c>
    </row>
    <row r="27" spans="1:7" ht="17.100000000000001" customHeight="1" x14ac:dyDescent="0.3">
      <c r="A27" s="71" t="s">
        <v>183</v>
      </c>
      <c r="B27" s="71" t="s">
        <v>27</v>
      </c>
      <c r="C27" s="72">
        <v>0.87647814910025712</v>
      </c>
      <c r="D27" s="72">
        <v>0.79147358665430956</v>
      </c>
      <c r="E27" s="72">
        <v>0.86612484479060847</v>
      </c>
      <c r="F27" s="73" t="s">
        <v>188</v>
      </c>
      <c r="G27" s="74" t="s">
        <v>188</v>
      </c>
    </row>
    <row r="28" spans="1:7" ht="17.100000000000001" customHeight="1" x14ac:dyDescent="0.3">
      <c r="A28" s="71" t="s">
        <v>183</v>
      </c>
      <c r="B28" s="71" t="s">
        <v>28</v>
      </c>
      <c r="C28" s="72">
        <v>0.87628865979381443</v>
      </c>
      <c r="D28" s="72">
        <v>0.78723404255319152</v>
      </c>
      <c r="E28" s="72">
        <v>0.85892116182572609</v>
      </c>
      <c r="F28" s="73" t="s">
        <v>188</v>
      </c>
      <c r="G28" s="74" t="s">
        <v>188</v>
      </c>
    </row>
    <row r="29" spans="1:7" ht="17.100000000000001" customHeight="1" x14ac:dyDescent="0.3">
      <c r="A29" s="71" t="s">
        <v>183</v>
      </c>
      <c r="B29" s="71" t="s">
        <v>29</v>
      </c>
      <c r="C29" s="72">
        <v>0.81292517006802723</v>
      </c>
      <c r="D29" s="72">
        <v>0.59259259259259256</v>
      </c>
      <c r="E29" s="72">
        <v>0.77873563218390807</v>
      </c>
      <c r="F29" s="73" t="s">
        <v>188</v>
      </c>
      <c r="G29" s="74" t="s">
        <v>188</v>
      </c>
    </row>
    <row r="30" spans="1:7" ht="17.100000000000001" customHeight="1" x14ac:dyDescent="0.3">
      <c r="A30" s="71" t="s">
        <v>183</v>
      </c>
      <c r="B30" s="71" t="s">
        <v>30</v>
      </c>
      <c r="C30" s="72">
        <v>0.84575933137050052</v>
      </c>
      <c r="D30" s="72">
        <v>0.87627906976744185</v>
      </c>
      <c r="E30" s="72">
        <v>0.8509346162946605</v>
      </c>
      <c r="F30" s="73" t="s">
        <v>188</v>
      </c>
      <c r="G30" s="74" t="s">
        <v>188</v>
      </c>
    </row>
    <row r="31" spans="1:7" ht="17.100000000000001" customHeight="1" x14ac:dyDescent="0.3">
      <c r="A31" s="71" t="s">
        <v>183</v>
      </c>
      <c r="B31" s="71" t="s">
        <v>31</v>
      </c>
      <c r="C31" s="72">
        <v>0.8626231207879731</v>
      </c>
      <c r="D31" s="72">
        <v>0.78873239436619713</v>
      </c>
      <c r="E31" s="72">
        <v>0.8458149779735683</v>
      </c>
      <c r="F31" s="73" t="s">
        <v>188</v>
      </c>
      <c r="G31" s="74" t="s">
        <v>188</v>
      </c>
    </row>
    <row r="32" spans="1:7" ht="17.100000000000001" customHeight="1" x14ac:dyDescent="0.3">
      <c r="A32" s="71" t="s">
        <v>183</v>
      </c>
      <c r="B32" s="71" t="s">
        <v>32</v>
      </c>
      <c r="C32" s="72">
        <v>0.86519114688128773</v>
      </c>
      <c r="D32" s="72">
        <v>0.79084967320261434</v>
      </c>
      <c r="E32" s="72">
        <v>0.85527462946817789</v>
      </c>
      <c r="F32" s="73" t="s">
        <v>188</v>
      </c>
      <c r="G32" s="74" t="s">
        <v>188</v>
      </c>
    </row>
    <row r="33" spans="1:7" ht="17.100000000000001" customHeight="1" x14ac:dyDescent="0.3">
      <c r="A33" s="71" t="s">
        <v>183</v>
      </c>
      <c r="B33" s="71" t="s">
        <v>33</v>
      </c>
      <c r="C33" s="72">
        <v>0.82784675416814468</v>
      </c>
      <c r="D33" s="72">
        <v>0.76275755825149238</v>
      </c>
      <c r="E33" s="72">
        <v>0.81772159482371265</v>
      </c>
      <c r="F33" s="73" t="s">
        <v>188</v>
      </c>
      <c r="G33" s="74" t="s">
        <v>188</v>
      </c>
    </row>
    <row r="34" spans="1:7" ht="17.100000000000001" customHeight="1" x14ac:dyDescent="0.3">
      <c r="A34" s="71" t="s">
        <v>183</v>
      </c>
      <c r="B34" s="71" t="s">
        <v>34</v>
      </c>
      <c r="C34" s="72">
        <v>0.86283185840707965</v>
      </c>
      <c r="D34" s="72">
        <v>0.73819301848049279</v>
      </c>
      <c r="E34" s="72">
        <v>0.8424150689539186</v>
      </c>
      <c r="F34" s="73" t="s">
        <v>188</v>
      </c>
      <c r="G34" s="74" t="s">
        <v>188</v>
      </c>
    </row>
    <row r="35" spans="1:7" ht="17.100000000000001" customHeight="1" x14ac:dyDescent="0.3">
      <c r="A35" s="71" t="s">
        <v>183</v>
      </c>
      <c r="B35" s="71" t="s">
        <v>35</v>
      </c>
      <c r="C35" s="72">
        <v>0.8867924528301887</v>
      </c>
      <c r="D35" s="72">
        <v>0.77777777777777779</v>
      </c>
      <c r="E35" s="72">
        <v>0.86350148367952517</v>
      </c>
      <c r="F35" s="73" t="s">
        <v>188</v>
      </c>
      <c r="G35" s="74" t="s">
        <v>188</v>
      </c>
    </row>
    <row r="36" spans="1:7" ht="17.100000000000001" customHeight="1" x14ac:dyDescent="0.3">
      <c r="A36" s="71" t="s">
        <v>183</v>
      </c>
      <c r="B36" s="71" t="s">
        <v>36</v>
      </c>
      <c r="C36" s="72">
        <v>0.81116274319562887</v>
      </c>
      <c r="D36" s="72">
        <v>0.68485583400700623</v>
      </c>
      <c r="E36" s="72">
        <v>0.79699566275256528</v>
      </c>
      <c r="F36" s="73" t="s">
        <v>188</v>
      </c>
      <c r="G36" s="74" t="s">
        <v>188</v>
      </c>
    </row>
    <row r="37" spans="1:7" ht="17.100000000000001" customHeight="1" x14ac:dyDescent="0.3">
      <c r="A37" s="71" t="s">
        <v>183</v>
      </c>
      <c r="B37" s="71" t="s">
        <v>37</v>
      </c>
      <c r="C37" s="72">
        <v>0.81739870616275112</v>
      </c>
      <c r="D37" s="72">
        <v>0.734525447042641</v>
      </c>
      <c r="E37" s="72">
        <v>0.80827147401908805</v>
      </c>
      <c r="F37" s="73" t="s">
        <v>188</v>
      </c>
      <c r="G37" s="74" t="s">
        <v>188</v>
      </c>
    </row>
    <row r="38" spans="1:7" ht="17.100000000000001" customHeight="1" x14ac:dyDescent="0.3">
      <c r="A38" s="71" t="s">
        <v>183</v>
      </c>
      <c r="B38" s="71" t="s">
        <v>38</v>
      </c>
      <c r="C38" s="72">
        <v>0.80570409982174684</v>
      </c>
      <c r="D38" s="72">
        <v>0.83870967741935487</v>
      </c>
      <c r="E38" s="72">
        <v>0.81105302464525764</v>
      </c>
      <c r="F38" s="73" t="s">
        <v>188</v>
      </c>
      <c r="G38" s="74" t="s">
        <v>188</v>
      </c>
    </row>
    <row r="39" spans="1:7" ht="17.100000000000001" customHeight="1" x14ac:dyDescent="0.3">
      <c r="A39" s="71" t="s">
        <v>183</v>
      </c>
      <c r="B39" s="75" t="s">
        <v>39</v>
      </c>
      <c r="C39" s="72">
        <v>0.8423636229423489</v>
      </c>
      <c r="D39" s="72">
        <v>0.76401446654611216</v>
      </c>
      <c r="E39" s="72">
        <v>0.83256902954949141</v>
      </c>
      <c r="F39" s="73" t="s">
        <v>188</v>
      </c>
      <c r="G39" s="74" t="s">
        <v>188</v>
      </c>
    </row>
    <row r="40" spans="1:7" ht="17.100000000000001" customHeight="1" x14ac:dyDescent="0.3">
      <c r="A40" s="71" t="s">
        <v>183</v>
      </c>
      <c r="B40" s="71" t="s">
        <v>40</v>
      </c>
      <c r="C40" s="72">
        <v>0.81667923001967235</v>
      </c>
      <c r="D40" s="72">
        <v>0.70714443707144437</v>
      </c>
      <c r="E40" s="72">
        <v>0.8010656913593871</v>
      </c>
      <c r="F40" s="73" t="s">
        <v>188</v>
      </c>
      <c r="G40" s="74" t="s">
        <v>188</v>
      </c>
    </row>
    <row r="41" spans="1:7" ht="17.100000000000001" customHeight="1" x14ac:dyDescent="0.3">
      <c r="A41" s="71" t="s">
        <v>183</v>
      </c>
      <c r="B41" s="75" t="s">
        <v>41</v>
      </c>
      <c r="C41" s="72">
        <v>0.75573893473368348</v>
      </c>
      <c r="D41" s="72">
        <v>0.79282868525896411</v>
      </c>
      <c r="E41" s="72">
        <v>0.76257496022518667</v>
      </c>
      <c r="F41" s="73" t="s">
        <v>188</v>
      </c>
      <c r="G41" s="74" t="s">
        <v>188</v>
      </c>
    </row>
    <row r="42" spans="1:7" ht="17.100000000000001" customHeight="1" x14ac:dyDescent="0.3">
      <c r="A42" s="71" t="s">
        <v>183</v>
      </c>
      <c r="B42" s="71" t="s">
        <v>42</v>
      </c>
      <c r="C42" s="72">
        <v>0.83646596580652011</v>
      </c>
      <c r="D42" s="72">
        <v>0.71366163621922163</v>
      </c>
      <c r="E42" s="72">
        <v>0.82198388909704012</v>
      </c>
      <c r="F42" s="73" t="s">
        <v>188</v>
      </c>
      <c r="G42" s="74" t="s">
        <v>188</v>
      </c>
    </row>
    <row r="43" spans="1:7" ht="17.100000000000001" customHeight="1" x14ac:dyDescent="0.3">
      <c r="A43" s="71" t="s">
        <v>183</v>
      </c>
      <c r="B43" s="75" t="s">
        <v>43</v>
      </c>
      <c r="C43" s="72">
        <v>0.8339709257842387</v>
      </c>
      <c r="D43" s="72">
        <v>0.76829268292682928</v>
      </c>
      <c r="E43" s="72">
        <v>0.82455757046100064</v>
      </c>
      <c r="F43" s="73" t="s">
        <v>188</v>
      </c>
      <c r="G43" s="74" t="s">
        <v>188</v>
      </c>
    </row>
    <row r="44" spans="1:7" ht="17.100000000000001" customHeight="1" x14ac:dyDescent="0.3">
      <c r="A44" s="71" t="s">
        <v>183</v>
      </c>
      <c r="B44" s="71" t="s">
        <v>44</v>
      </c>
      <c r="C44" s="72">
        <v>0.75665881500271792</v>
      </c>
      <c r="D44" s="72">
        <v>0.76960388035569927</v>
      </c>
      <c r="E44" s="72">
        <v>0.75902901124925992</v>
      </c>
      <c r="F44" s="73" t="s">
        <v>188</v>
      </c>
      <c r="G44" s="74" t="s">
        <v>188</v>
      </c>
    </row>
    <row r="45" spans="1:7" ht="17.100000000000001" customHeight="1" x14ac:dyDescent="0.3">
      <c r="A45" s="71" t="s">
        <v>183</v>
      </c>
      <c r="B45" s="75" t="s">
        <v>45</v>
      </c>
      <c r="C45" s="72">
        <v>0.829063375168551</v>
      </c>
      <c r="D45" s="72">
        <v>0.75806451612903225</v>
      </c>
      <c r="E45" s="72">
        <v>0.81922973818246803</v>
      </c>
      <c r="F45" s="73" t="s">
        <v>188</v>
      </c>
      <c r="G45" s="74" t="s">
        <v>188</v>
      </c>
    </row>
    <row r="46" spans="1:7" ht="17.100000000000001" customHeight="1" x14ac:dyDescent="0.3">
      <c r="A46" s="71" t="s">
        <v>183</v>
      </c>
      <c r="B46" s="71" t="s">
        <v>46</v>
      </c>
      <c r="C46" s="72">
        <v>0.78399179066187785</v>
      </c>
      <c r="D46" s="72">
        <v>0.77252252252252251</v>
      </c>
      <c r="E46" s="72">
        <v>0.78186376932720436</v>
      </c>
      <c r="F46" s="73" t="s">
        <v>188</v>
      </c>
      <c r="G46" s="74" t="s">
        <v>188</v>
      </c>
    </row>
    <row r="47" spans="1:7" ht="17.100000000000001" customHeight="1" x14ac:dyDescent="0.3">
      <c r="A47" s="71" t="s">
        <v>183</v>
      </c>
      <c r="B47" s="71" t="s">
        <v>47</v>
      </c>
      <c r="C47" s="72">
        <v>0.79646885728298189</v>
      </c>
      <c r="D47" s="72">
        <v>0.78270509977827052</v>
      </c>
      <c r="E47" s="72">
        <v>0.7939759036144578</v>
      </c>
      <c r="F47" s="73" t="s">
        <v>188</v>
      </c>
      <c r="G47" s="74" t="s">
        <v>188</v>
      </c>
    </row>
    <row r="48" spans="1:7" ht="17.100000000000001" customHeight="1" x14ac:dyDescent="0.3">
      <c r="A48" s="71" t="s">
        <v>183</v>
      </c>
      <c r="B48" s="71" t="s">
        <v>48</v>
      </c>
      <c r="C48" s="72">
        <v>0.88801828272935035</v>
      </c>
      <c r="D48" s="72">
        <v>0.74122807017543857</v>
      </c>
      <c r="E48" s="72">
        <v>0.86122231118227921</v>
      </c>
      <c r="F48" s="73" t="s">
        <v>188</v>
      </c>
      <c r="G48" s="74" t="s">
        <v>188</v>
      </c>
    </row>
    <row r="49" spans="1:7" ht="17.100000000000001" customHeight="1" x14ac:dyDescent="0.3">
      <c r="A49" s="71" t="s">
        <v>183</v>
      </c>
      <c r="B49" s="71" t="s">
        <v>49</v>
      </c>
      <c r="C49" s="72" t="s">
        <v>188</v>
      </c>
      <c r="D49" s="72" t="s">
        <v>188</v>
      </c>
      <c r="E49" s="72">
        <v>0.88235294117647056</v>
      </c>
      <c r="F49" s="73">
        <v>2</v>
      </c>
      <c r="G49" s="74" t="s">
        <v>190</v>
      </c>
    </row>
    <row r="50" spans="1:7" ht="17.100000000000001" customHeight="1" x14ac:dyDescent="0.3">
      <c r="A50" s="71" t="s">
        <v>183</v>
      </c>
      <c r="B50" s="71" t="s">
        <v>50</v>
      </c>
      <c r="C50" s="72">
        <v>0.86015538290788018</v>
      </c>
      <c r="D50" s="72">
        <v>0.7192982456140351</v>
      </c>
      <c r="E50" s="72">
        <v>0.83768656716417911</v>
      </c>
      <c r="F50" s="73" t="s">
        <v>188</v>
      </c>
      <c r="G50" s="74" t="s">
        <v>188</v>
      </c>
    </row>
    <row r="51" spans="1:7" ht="17.100000000000001" customHeight="1" x14ac:dyDescent="0.3">
      <c r="A51" s="71" t="s">
        <v>183</v>
      </c>
      <c r="B51" s="71" t="s">
        <v>51</v>
      </c>
      <c r="C51" s="72">
        <v>0.79716646989374262</v>
      </c>
      <c r="D51" s="72">
        <v>0.68894952251023189</v>
      </c>
      <c r="E51" s="72">
        <v>0.7811996779388084</v>
      </c>
      <c r="F51" s="73" t="s">
        <v>188</v>
      </c>
      <c r="G51" s="74" t="s">
        <v>188</v>
      </c>
    </row>
    <row r="52" spans="1:7" ht="17.100000000000001" customHeight="1" x14ac:dyDescent="0.3">
      <c r="A52" s="71" t="s">
        <v>183</v>
      </c>
      <c r="B52" s="71" t="s">
        <v>52</v>
      </c>
      <c r="C52" s="72">
        <v>0.78659485338120883</v>
      </c>
      <c r="D52" s="72">
        <v>0.74498567335243548</v>
      </c>
      <c r="E52" s="72">
        <v>0.77940594059405943</v>
      </c>
      <c r="F52" s="73" t="s">
        <v>188</v>
      </c>
      <c r="G52" s="74" t="s">
        <v>188</v>
      </c>
    </row>
    <row r="53" spans="1:7" ht="17.100000000000001" customHeight="1" x14ac:dyDescent="0.3">
      <c r="A53" s="71" t="s">
        <v>183</v>
      </c>
      <c r="B53" s="71" t="s">
        <v>53</v>
      </c>
      <c r="C53" s="72">
        <v>0.84502883823125519</v>
      </c>
      <c r="D53" s="72">
        <v>0.79991645781119469</v>
      </c>
      <c r="E53" s="72">
        <v>0.83866021936549118</v>
      </c>
      <c r="F53" s="73" t="s">
        <v>188</v>
      </c>
      <c r="G53" s="74" t="s">
        <v>188</v>
      </c>
    </row>
    <row r="54" spans="1:7" ht="17.100000000000001" customHeight="1" x14ac:dyDescent="0.3">
      <c r="A54" s="71" t="s">
        <v>183</v>
      </c>
      <c r="B54" s="71" t="s">
        <v>54</v>
      </c>
      <c r="C54" s="72">
        <v>0.86128894579598803</v>
      </c>
      <c r="D54" s="72">
        <v>0.78490566037735854</v>
      </c>
      <c r="E54" s="72">
        <v>0.84719805081796029</v>
      </c>
      <c r="F54" s="73" t="s">
        <v>188</v>
      </c>
      <c r="G54" s="74" t="s">
        <v>188</v>
      </c>
    </row>
    <row r="55" spans="1:7" ht="17.100000000000001" customHeight="1" x14ac:dyDescent="0.3">
      <c r="A55" s="71" t="s">
        <v>183</v>
      </c>
      <c r="B55" s="71" t="s">
        <v>55</v>
      </c>
      <c r="C55" s="72">
        <v>0.86257668711656443</v>
      </c>
      <c r="D55" s="72">
        <v>0.80456852791878175</v>
      </c>
      <c r="E55" s="72">
        <v>0.85128458498023718</v>
      </c>
      <c r="F55" s="73" t="s">
        <v>188</v>
      </c>
      <c r="G55" s="74" t="s">
        <v>188</v>
      </c>
    </row>
    <row r="56" spans="1:7" ht="17.100000000000001" customHeight="1" x14ac:dyDescent="0.3">
      <c r="A56" s="71" t="s">
        <v>183</v>
      </c>
      <c r="B56" s="71" t="s">
        <v>56</v>
      </c>
      <c r="C56" s="72">
        <v>0.86885245901639341</v>
      </c>
      <c r="D56" s="72">
        <v>0.76811594202898548</v>
      </c>
      <c r="E56" s="72">
        <v>0.84664536741214058</v>
      </c>
      <c r="F56" s="73" t="s">
        <v>188</v>
      </c>
      <c r="G56" s="74" t="s">
        <v>188</v>
      </c>
    </row>
    <row r="57" spans="1:7" ht="17.100000000000001" customHeight="1" x14ac:dyDescent="0.3">
      <c r="A57" s="71" t="s">
        <v>183</v>
      </c>
      <c r="B57" s="71" t="s">
        <v>57</v>
      </c>
      <c r="C57" s="72">
        <v>0.84463660401629381</v>
      </c>
      <c r="D57" s="72">
        <v>0.7744937055281883</v>
      </c>
      <c r="E57" s="72">
        <v>0.83653603034134005</v>
      </c>
      <c r="F57" s="73" t="s">
        <v>188</v>
      </c>
      <c r="G57" s="74" t="s">
        <v>188</v>
      </c>
    </row>
    <row r="58" spans="1:7" ht="17.100000000000001" customHeight="1" x14ac:dyDescent="0.3">
      <c r="A58" s="71" t="s">
        <v>183</v>
      </c>
      <c r="B58" s="71" t="s">
        <v>58</v>
      </c>
      <c r="C58" s="72">
        <v>0.86459627329192545</v>
      </c>
      <c r="D58" s="72">
        <v>0.81355932203389836</v>
      </c>
      <c r="E58" s="72">
        <v>0.85539714867617112</v>
      </c>
      <c r="F58" s="73" t="s">
        <v>188</v>
      </c>
      <c r="G58" s="74" t="s">
        <v>188</v>
      </c>
    </row>
    <row r="59" spans="1:7" ht="17.100000000000001" customHeight="1" x14ac:dyDescent="0.3">
      <c r="A59" s="71" t="s">
        <v>183</v>
      </c>
      <c r="B59" s="71" t="s">
        <v>59</v>
      </c>
      <c r="C59" s="72">
        <v>0.83829693359805868</v>
      </c>
      <c r="D59" s="72">
        <v>0.77562430115542302</v>
      </c>
      <c r="E59" s="72">
        <v>0.82796953691192732</v>
      </c>
      <c r="F59" s="73" t="s">
        <v>188</v>
      </c>
      <c r="G59" s="74" t="s">
        <v>188</v>
      </c>
    </row>
    <row r="60" spans="1:7" ht="17.100000000000001" customHeight="1" x14ac:dyDescent="0.3">
      <c r="A60" s="71" t="s">
        <v>183</v>
      </c>
      <c r="B60" s="71" t="s">
        <v>60</v>
      </c>
      <c r="C60" s="72">
        <v>0.84208909370199692</v>
      </c>
      <c r="D60" s="72">
        <v>0.7752808988764045</v>
      </c>
      <c r="E60" s="72">
        <v>0.83135636926250644</v>
      </c>
      <c r="F60" s="73" t="s">
        <v>188</v>
      </c>
      <c r="G60" s="74" t="s">
        <v>188</v>
      </c>
    </row>
    <row r="61" spans="1:7" ht="17.100000000000001" customHeight="1" x14ac:dyDescent="0.3">
      <c r="A61" s="71" t="s">
        <v>183</v>
      </c>
      <c r="B61" s="71" t="s">
        <v>61</v>
      </c>
      <c r="C61" s="72">
        <v>0.87435897435897436</v>
      </c>
      <c r="D61" s="72">
        <v>0.72072072072072069</v>
      </c>
      <c r="E61" s="72">
        <v>0.84985632183908044</v>
      </c>
      <c r="F61" s="73" t="s">
        <v>188</v>
      </c>
      <c r="G61" s="74" t="s">
        <v>188</v>
      </c>
    </row>
    <row r="62" spans="1:7" ht="17.100000000000001" customHeight="1" x14ac:dyDescent="0.3">
      <c r="A62" s="76" t="s">
        <v>183</v>
      </c>
      <c r="B62" s="76" t="s">
        <v>62</v>
      </c>
      <c r="C62" s="77">
        <v>0.81328728059393285</v>
      </c>
      <c r="D62" s="77">
        <v>0.74917659359946231</v>
      </c>
      <c r="E62" s="77">
        <v>0.80422711368877675</v>
      </c>
      <c r="F62" s="78" t="s">
        <v>188</v>
      </c>
      <c r="G62" s="79" t="s">
        <v>188</v>
      </c>
    </row>
    <row r="63" spans="1:7" ht="17.100000000000001" customHeight="1" x14ac:dyDescent="0.3">
      <c r="A63" s="38" t="s">
        <v>106</v>
      </c>
    </row>
    <row r="64" spans="1:7" ht="17.100000000000001" customHeight="1" x14ac:dyDescent="0.3">
      <c r="A64" s="39" t="s">
        <v>187</v>
      </c>
    </row>
    <row r="65" spans="1:1" ht="17.100000000000001" customHeight="1" x14ac:dyDescent="0.3">
      <c r="A65" s="39" t="s">
        <v>185</v>
      </c>
    </row>
    <row r="66" spans="1:1" ht="0" hidden="1" customHeight="1" x14ac:dyDescent="0.3"/>
  </sheetData>
  <sheetProtection sheet="1" objects="1" scenarios="1" selectLockedCells="1"/>
  <conditionalFormatting sqref="A4:G62">
    <cfRule type="expression" dxfId="6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7"/>
  <sheetViews>
    <sheetView workbookViewId="0"/>
  </sheetViews>
  <sheetFormatPr defaultColWidth="0" defaultRowHeight="17.100000000000001" customHeight="1" zeroHeight="1" x14ac:dyDescent="0.3"/>
  <cols>
    <col min="1" max="1" width="21.7109375" style="3" customWidth="1"/>
    <col min="2" max="2" width="17.7109375" style="3" customWidth="1"/>
    <col min="3" max="3" width="20.7109375" style="3" bestFit="1" customWidth="1"/>
    <col min="4" max="4" width="18.7109375" style="3" bestFit="1" customWidth="1"/>
    <col min="5" max="5" width="33.7109375" style="3" bestFit="1" customWidth="1"/>
    <col min="6" max="6" width="20.7109375" style="3" bestFit="1" customWidth="1"/>
    <col min="7" max="7" width="22.7109375" style="3" bestFit="1" customWidth="1"/>
    <col min="8" max="16384" width="11.42578125" style="3" hidden="1"/>
  </cols>
  <sheetData>
    <row r="1" spans="1:7" ht="17.100000000000001" customHeight="1" x14ac:dyDescent="0.3">
      <c r="A1" s="12" t="s">
        <v>176</v>
      </c>
    </row>
    <row r="2" spans="1:7" s="1" customFormat="1" ht="23.1" customHeight="1" x14ac:dyDescent="0.45">
      <c r="A2" s="14" t="s">
        <v>95</v>
      </c>
    </row>
    <row r="3" spans="1:7" ht="34.5" x14ac:dyDescent="0.3">
      <c r="A3" s="43" t="s">
        <v>0</v>
      </c>
      <c r="B3" s="43" t="s">
        <v>123</v>
      </c>
      <c r="C3" s="43" t="s">
        <v>173</v>
      </c>
      <c r="D3" s="43" t="s">
        <v>124</v>
      </c>
      <c r="E3" s="43" t="s">
        <v>166</v>
      </c>
      <c r="F3" s="43" t="s">
        <v>168</v>
      </c>
      <c r="G3" s="43" t="s">
        <v>156</v>
      </c>
    </row>
    <row r="4" spans="1:7" ht="17.100000000000001" customHeight="1" x14ac:dyDescent="0.3">
      <c r="A4" s="35" t="s">
        <v>183</v>
      </c>
      <c r="B4" s="35" t="s">
        <v>62</v>
      </c>
      <c r="C4" s="36">
        <v>401777</v>
      </c>
      <c r="D4" s="36">
        <v>141891</v>
      </c>
      <c r="E4" s="36">
        <v>200950</v>
      </c>
      <c r="F4" s="36">
        <v>202837</v>
      </c>
      <c r="G4" s="36">
        <v>947455</v>
      </c>
    </row>
    <row r="5" spans="1:7" ht="17.100000000000001" customHeight="1" x14ac:dyDescent="0.3">
      <c r="A5" s="38" t="s">
        <v>106</v>
      </c>
    </row>
    <row r="6" spans="1:7" ht="17.100000000000001" customHeight="1" x14ac:dyDescent="0.3">
      <c r="A6" s="39" t="s">
        <v>187</v>
      </c>
    </row>
    <row r="7" spans="1:7" ht="17.100000000000001" customHeight="1" x14ac:dyDescent="0.3">
      <c r="A7" s="39" t="s">
        <v>185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5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5" width="19.85546875" style="3" bestFit="1" customWidth="1"/>
    <col min="6" max="6" width="24.7109375" style="17" bestFit="1" customWidth="1"/>
    <col min="7" max="7" width="42.7109375" style="19" customWidth="1"/>
    <col min="8" max="16384" width="11.42578125" style="3" hidden="1"/>
  </cols>
  <sheetData>
    <row r="1" spans="1:9" ht="17.100000000000001" customHeight="1" x14ac:dyDescent="0.3">
      <c r="A1" s="12" t="s">
        <v>176</v>
      </c>
    </row>
    <row r="2" spans="1:9" s="1" customFormat="1" ht="23.1" customHeight="1" x14ac:dyDescent="0.45">
      <c r="A2" s="14" t="s">
        <v>96</v>
      </c>
      <c r="F2" s="18"/>
      <c r="G2" s="20"/>
    </row>
    <row r="3" spans="1:9" ht="17.100000000000001" customHeight="1" x14ac:dyDescent="0.3">
      <c r="A3" s="26" t="s">
        <v>0</v>
      </c>
      <c r="B3" s="26" t="s">
        <v>123</v>
      </c>
      <c r="C3" s="26" t="s">
        <v>97</v>
      </c>
      <c r="D3" s="26" t="s">
        <v>98</v>
      </c>
      <c r="E3" s="26" t="s">
        <v>99</v>
      </c>
      <c r="F3" s="34" t="s">
        <v>2</v>
      </c>
      <c r="G3" s="26" t="s">
        <v>3</v>
      </c>
    </row>
    <row r="4" spans="1:9" ht="17.100000000000001" customHeight="1" x14ac:dyDescent="0.3">
      <c r="A4" s="22" t="s">
        <v>183</v>
      </c>
      <c r="B4" s="22" t="s">
        <v>4</v>
      </c>
      <c r="C4" s="23">
        <v>7423</v>
      </c>
      <c r="D4" s="80">
        <v>283</v>
      </c>
      <c r="E4" s="80">
        <v>202</v>
      </c>
      <c r="F4" s="33" t="s">
        <v>188</v>
      </c>
      <c r="G4" s="25" t="s">
        <v>188</v>
      </c>
      <c r="H4" s="4">
        <f>'MAGI Redeterminations'!M4</f>
        <v>7908</v>
      </c>
      <c r="I4" s="4">
        <f>H4-(SUM(C4:E4))</f>
        <v>0</v>
      </c>
    </row>
    <row r="5" spans="1:9" ht="17.100000000000001" customHeight="1" x14ac:dyDescent="0.3">
      <c r="A5" s="22" t="s">
        <v>183</v>
      </c>
      <c r="B5" s="22" t="s">
        <v>5</v>
      </c>
      <c r="C5" s="80" t="s">
        <v>188</v>
      </c>
      <c r="D5" s="80">
        <v>0</v>
      </c>
      <c r="E5" s="80" t="s">
        <v>188</v>
      </c>
      <c r="F5" s="33">
        <v>1</v>
      </c>
      <c r="G5" s="25" t="s">
        <v>189</v>
      </c>
      <c r="H5" s="4">
        <f>'MAGI Redeterminations'!M5</f>
        <v>5</v>
      </c>
      <c r="I5" s="4">
        <f t="shared" ref="I5:I62" si="0">H5-(SUM(C5:E5))</f>
        <v>5</v>
      </c>
    </row>
    <row r="6" spans="1:9" ht="17.100000000000001" customHeight="1" x14ac:dyDescent="0.3">
      <c r="A6" s="22" t="s">
        <v>183</v>
      </c>
      <c r="B6" s="22" t="s">
        <v>6</v>
      </c>
      <c r="C6" s="80">
        <v>73</v>
      </c>
      <c r="D6" s="80">
        <v>8</v>
      </c>
      <c r="E6" s="80" t="s">
        <v>188</v>
      </c>
      <c r="F6" s="33">
        <v>2</v>
      </c>
      <c r="G6" s="25" t="s">
        <v>190</v>
      </c>
      <c r="H6" s="4">
        <f>'MAGI Redeterminations'!M6</f>
        <v>88</v>
      </c>
      <c r="I6" s="4">
        <f t="shared" si="0"/>
        <v>7</v>
      </c>
    </row>
    <row r="7" spans="1:9" ht="17.100000000000001" customHeight="1" x14ac:dyDescent="0.3">
      <c r="A7" s="22" t="s">
        <v>183</v>
      </c>
      <c r="B7" s="22" t="s">
        <v>7</v>
      </c>
      <c r="C7" s="80">
        <v>708</v>
      </c>
      <c r="D7" s="80" t="s">
        <v>188</v>
      </c>
      <c r="E7" s="80" t="s">
        <v>188</v>
      </c>
      <c r="F7" s="33">
        <v>2</v>
      </c>
      <c r="G7" s="25" t="s">
        <v>190</v>
      </c>
      <c r="H7" s="4">
        <f>'MAGI Redeterminations'!M7</f>
        <v>752</v>
      </c>
      <c r="I7" s="4">
        <f t="shared" si="0"/>
        <v>44</v>
      </c>
    </row>
    <row r="8" spans="1:9" ht="17.100000000000001" customHeight="1" x14ac:dyDescent="0.3">
      <c r="A8" s="22" t="s">
        <v>183</v>
      </c>
      <c r="B8" s="22" t="s">
        <v>8</v>
      </c>
      <c r="C8" s="80">
        <v>116</v>
      </c>
      <c r="D8" s="80">
        <v>6</v>
      </c>
      <c r="E8" s="80" t="s">
        <v>188</v>
      </c>
      <c r="F8" s="33">
        <v>1</v>
      </c>
      <c r="G8" s="25" t="s">
        <v>189</v>
      </c>
      <c r="H8" s="4">
        <f>'MAGI Redeterminations'!M8</f>
        <v>126</v>
      </c>
      <c r="I8" s="4">
        <f t="shared" si="0"/>
        <v>4</v>
      </c>
    </row>
    <row r="9" spans="1:9" ht="17.100000000000001" customHeight="1" x14ac:dyDescent="0.3">
      <c r="A9" s="22" t="s">
        <v>183</v>
      </c>
      <c r="B9" s="22" t="s">
        <v>9</v>
      </c>
      <c r="C9" s="80">
        <v>79</v>
      </c>
      <c r="D9" s="80" t="s">
        <v>188</v>
      </c>
      <c r="E9" s="80" t="s">
        <v>188</v>
      </c>
      <c r="F9" s="33">
        <v>1</v>
      </c>
      <c r="G9" s="25" t="s">
        <v>189</v>
      </c>
      <c r="H9" s="4">
        <f>'MAGI Redeterminations'!M9</f>
        <v>89</v>
      </c>
      <c r="I9" s="4">
        <f t="shared" si="0"/>
        <v>10</v>
      </c>
    </row>
    <row r="10" spans="1:9" ht="17.100000000000001" customHeight="1" x14ac:dyDescent="0.3">
      <c r="A10" s="22" t="s">
        <v>183</v>
      </c>
      <c r="B10" s="22" t="s">
        <v>10</v>
      </c>
      <c r="C10" s="23">
        <v>4054</v>
      </c>
      <c r="D10" s="80" t="s">
        <v>188</v>
      </c>
      <c r="E10" s="80">
        <v>186</v>
      </c>
      <c r="F10" s="33">
        <v>2</v>
      </c>
      <c r="G10" s="25" t="s">
        <v>190</v>
      </c>
      <c r="H10" s="4">
        <f>'MAGI Redeterminations'!M10</f>
        <v>4363</v>
      </c>
      <c r="I10" s="4">
        <f t="shared" si="0"/>
        <v>123</v>
      </c>
    </row>
    <row r="11" spans="1:9" ht="17.100000000000001" customHeight="1" x14ac:dyDescent="0.3">
      <c r="A11" s="22" t="s">
        <v>183</v>
      </c>
      <c r="B11" s="22" t="s">
        <v>11</v>
      </c>
      <c r="C11" s="80">
        <v>98</v>
      </c>
      <c r="D11" s="80" t="s">
        <v>188</v>
      </c>
      <c r="E11" s="80" t="s">
        <v>188</v>
      </c>
      <c r="F11" s="33">
        <v>1</v>
      </c>
      <c r="G11" s="25" t="s">
        <v>189</v>
      </c>
      <c r="H11" s="4">
        <f>'MAGI Redeterminations'!M11</f>
        <v>105</v>
      </c>
      <c r="I11" s="4">
        <f t="shared" si="0"/>
        <v>7</v>
      </c>
    </row>
    <row r="12" spans="1:9" ht="17.100000000000001" customHeight="1" x14ac:dyDescent="0.3">
      <c r="A12" s="22" t="s">
        <v>183</v>
      </c>
      <c r="B12" s="22" t="s">
        <v>12</v>
      </c>
      <c r="C12" s="80">
        <v>279</v>
      </c>
      <c r="D12" s="80" t="s">
        <v>188</v>
      </c>
      <c r="E12" s="80" t="s">
        <v>188</v>
      </c>
      <c r="F12" s="33">
        <v>1</v>
      </c>
      <c r="G12" s="25" t="s">
        <v>189</v>
      </c>
      <c r="H12" s="4">
        <f>'MAGI Redeterminations'!M12</f>
        <v>295</v>
      </c>
      <c r="I12" s="4">
        <f t="shared" si="0"/>
        <v>16</v>
      </c>
    </row>
    <row r="13" spans="1:9" ht="17.100000000000001" customHeight="1" x14ac:dyDescent="0.3">
      <c r="A13" s="22" t="s">
        <v>183</v>
      </c>
      <c r="B13" s="22" t="s">
        <v>13</v>
      </c>
      <c r="C13" s="23">
        <v>4558</v>
      </c>
      <c r="D13" s="80">
        <v>146</v>
      </c>
      <c r="E13" s="80">
        <v>233</v>
      </c>
      <c r="F13" s="33" t="s">
        <v>188</v>
      </c>
      <c r="G13" s="25" t="s">
        <v>188</v>
      </c>
      <c r="H13" s="4">
        <f>'MAGI Redeterminations'!M13</f>
        <v>4937</v>
      </c>
      <c r="I13" s="4">
        <f t="shared" si="0"/>
        <v>0</v>
      </c>
    </row>
    <row r="14" spans="1:9" ht="17.100000000000001" customHeight="1" x14ac:dyDescent="0.3">
      <c r="A14" s="22" t="s">
        <v>183</v>
      </c>
      <c r="B14" s="22" t="s">
        <v>14</v>
      </c>
      <c r="C14" s="80">
        <v>100</v>
      </c>
      <c r="D14" s="80" t="s">
        <v>188</v>
      </c>
      <c r="E14" s="80" t="s">
        <v>188</v>
      </c>
      <c r="F14" s="33">
        <v>1</v>
      </c>
      <c r="G14" s="25" t="s">
        <v>189</v>
      </c>
      <c r="H14" s="4">
        <f>'MAGI Redeterminations'!M14</f>
        <v>113</v>
      </c>
      <c r="I14" s="4">
        <f t="shared" si="0"/>
        <v>13</v>
      </c>
    </row>
    <row r="15" spans="1:9" ht="17.100000000000001" customHeight="1" x14ac:dyDescent="0.3">
      <c r="A15" s="22" t="s">
        <v>183</v>
      </c>
      <c r="B15" s="22" t="s">
        <v>15</v>
      </c>
      <c r="C15" s="80">
        <v>441</v>
      </c>
      <c r="D15" s="80">
        <v>15</v>
      </c>
      <c r="E15" s="80" t="s">
        <v>188</v>
      </c>
      <c r="F15" s="33">
        <v>2</v>
      </c>
      <c r="G15" s="25" t="s">
        <v>190</v>
      </c>
      <c r="H15" s="4">
        <f>'MAGI Redeterminations'!M15</f>
        <v>502</v>
      </c>
      <c r="I15" s="4">
        <f t="shared" si="0"/>
        <v>46</v>
      </c>
    </row>
    <row r="16" spans="1:9" ht="17.100000000000001" customHeight="1" x14ac:dyDescent="0.3">
      <c r="A16" s="22" t="s">
        <v>183</v>
      </c>
      <c r="B16" s="22" t="s">
        <v>16</v>
      </c>
      <c r="C16" s="23">
        <v>649</v>
      </c>
      <c r="D16" s="80" t="s">
        <v>188</v>
      </c>
      <c r="E16" s="80">
        <v>102</v>
      </c>
      <c r="F16" s="33">
        <v>2</v>
      </c>
      <c r="G16" s="25" t="s">
        <v>190</v>
      </c>
      <c r="H16" s="4">
        <f>'MAGI Redeterminations'!M16</f>
        <v>795</v>
      </c>
      <c r="I16" s="4">
        <f t="shared" si="0"/>
        <v>44</v>
      </c>
    </row>
    <row r="17" spans="1:9" ht="17.100000000000001" customHeight="1" x14ac:dyDescent="0.3">
      <c r="A17" s="22" t="s">
        <v>183</v>
      </c>
      <c r="B17" s="22" t="s">
        <v>17</v>
      </c>
      <c r="C17" s="80">
        <v>58</v>
      </c>
      <c r="D17" s="80" t="s">
        <v>188</v>
      </c>
      <c r="E17" s="80" t="s">
        <v>188</v>
      </c>
      <c r="F17" s="33">
        <v>1</v>
      </c>
      <c r="G17" s="25" t="s">
        <v>189</v>
      </c>
      <c r="H17" s="4">
        <f>'MAGI Redeterminations'!M17</f>
        <v>65</v>
      </c>
      <c r="I17" s="4">
        <f t="shared" si="0"/>
        <v>7</v>
      </c>
    </row>
    <row r="18" spans="1:9" ht="17.100000000000001" customHeight="1" x14ac:dyDescent="0.3">
      <c r="A18" s="22" t="s">
        <v>183</v>
      </c>
      <c r="B18" s="22" t="s">
        <v>18</v>
      </c>
      <c r="C18" s="23">
        <v>3515</v>
      </c>
      <c r="D18" s="80">
        <v>335</v>
      </c>
      <c r="E18" s="80">
        <v>312</v>
      </c>
      <c r="F18" s="33" t="s">
        <v>188</v>
      </c>
      <c r="G18" s="25" t="s">
        <v>188</v>
      </c>
      <c r="H18" s="4">
        <f>'MAGI Redeterminations'!M18</f>
        <v>4162</v>
      </c>
      <c r="I18" s="4">
        <f t="shared" si="0"/>
        <v>0</v>
      </c>
    </row>
    <row r="19" spans="1:9" ht="17.100000000000001" customHeight="1" x14ac:dyDescent="0.3">
      <c r="A19" s="22" t="s">
        <v>183</v>
      </c>
      <c r="B19" s="22" t="s">
        <v>19</v>
      </c>
      <c r="C19" s="80">
        <v>483</v>
      </c>
      <c r="D19" s="80" t="s">
        <v>188</v>
      </c>
      <c r="E19" s="80">
        <v>38</v>
      </c>
      <c r="F19" s="33">
        <v>2</v>
      </c>
      <c r="G19" s="25" t="s">
        <v>190</v>
      </c>
      <c r="H19" s="4">
        <f>'MAGI Redeterminations'!M19</f>
        <v>583</v>
      </c>
      <c r="I19" s="4">
        <f t="shared" si="0"/>
        <v>62</v>
      </c>
    </row>
    <row r="20" spans="1:9" ht="17.100000000000001" customHeight="1" x14ac:dyDescent="0.3">
      <c r="A20" s="22" t="s">
        <v>183</v>
      </c>
      <c r="B20" s="22" t="s">
        <v>20</v>
      </c>
      <c r="C20" s="80">
        <v>222</v>
      </c>
      <c r="D20" s="80" t="s">
        <v>188</v>
      </c>
      <c r="E20" s="80" t="s">
        <v>188</v>
      </c>
      <c r="F20" s="33">
        <v>1</v>
      </c>
      <c r="G20" s="25" t="s">
        <v>189</v>
      </c>
      <c r="H20" s="4">
        <f>'MAGI Redeterminations'!M20</f>
        <v>237</v>
      </c>
      <c r="I20" s="4">
        <f t="shared" si="0"/>
        <v>15</v>
      </c>
    </row>
    <row r="21" spans="1:9" ht="17.100000000000001" customHeight="1" x14ac:dyDescent="0.3">
      <c r="A21" s="22" t="s">
        <v>183</v>
      </c>
      <c r="B21" s="22" t="s">
        <v>21</v>
      </c>
      <c r="C21" s="80">
        <v>60</v>
      </c>
      <c r="D21" s="80">
        <v>5</v>
      </c>
      <c r="E21" s="80" t="s">
        <v>188</v>
      </c>
      <c r="F21" s="33">
        <v>2</v>
      </c>
      <c r="G21" s="25" t="s">
        <v>190</v>
      </c>
      <c r="H21" s="4">
        <f>'MAGI Redeterminations'!M21</f>
        <v>79</v>
      </c>
      <c r="I21" s="4">
        <f t="shared" si="0"/>
        <v>14</v>
      </c>
    </row>
    <row r="22" spans="1:9" ht="17.100000000000001" customHeight="1" x14ac:dyDescent="0.3">
      <c r="A22" s="22" t="s">
        <v>183</v>
      </c>
      <c r="B22" s="22" t="s">
        <v>22</v>
      </c>
      <c r="C22" s="23">
        <v>48397</v>
      </c>
      <c r="D22" s="23">
        <v>1869</v>
      </c>
      <c r="E22" s="23">
        <v>1822</v>
      </c>
      <c r="F22" s="33" t="s">
        <v>188</v>
      </c>
      <c r="G22" s="25" t="s">
        <v>188</v>
      </c>
      <c r="H22" s="4">
        <f>'MAGI Redeterminations'!M22</f>
        <v>52088</v>
      </c>
      <c r="I22" s="4">
        <f t="shared" si="0"/>
        <v>0</v>
      </c>
    </row>
    <row r="23" spans="1:9" ht="17.100000000000001" customHeight="1" x14ac:dyDescent="0.3">
      <c r="A23" s="22" t="s">
        <v>183</v>
      </c>
      <c r="B23" s="22" t="s">
        <v>23</v>
      </c>
      <c r="C23" s="80">
        <v>764</v>
      </c>
      <c r="D23" s="80">
        <v>94</v>
      </c>
      <c r="E23" s="80">
        <v>44</v>
      </c>
      <c r="F23" s="33" t="s">
        <v>188</v>
      </c>
      <c r="G23" s="25" t="s">
        <v>188</v>
      </c>
      <c r="H23" s="4">
        <f>'MAGI Redeterminations'!M23</f>
        <v>902</v>
      </c>
      <c r="I23" s="4">
        <f t="shared" si="0"/>
        <v>0</v>
      </c>
    </row>
    <row r="24" spans="1:9" ht="17.100000000000001" customHeight="1" x14ac:dyDescent="0.3">
      <c r="A24" s="22" t="s">
        <v>183</v>
      </c>
      <c r="B24" s="22" t="s">
        <v>24</v>
      </c>
      <c r="C24" s="80">
        <v>839</v>
      </c>
      <c r="D24" s="80">
        <v>8</v>
      </c>
      <c r="E24" s="80">
        <v>15</v>
      </c>
      <c r="F24" s="33" t="s">
        <v>188</v>
      </c>
      <c r="G24" s="25" t="s">
        <v>188</v>
      </c>
      <c r="H24" s="4">
        <f>'MAGI Redeterminations'!M24</f>
        <v>862</v>
      </c>
      <c r="I24" s="4">
        <f t="shared" si="0"/>
        <v>0</v>
      </c>
    </row>
    <row r="25" spans="1:9" ht="17.100000000000001" customHeight="1" x14ac:dyDescent="0.3">
      <c r="A25" s="22" t="s">
        <v>183</v>
      </c>
      <c r="B25" s="22" t="s">
        <v>25</v>
      </c>
      <c r="C25" s="80">
        <v>39</v>
      </c>
      <c r="D25" s="80">
        <v>6</v>
      </c>
      <c r="E25" s="80" t="s">
        <v>188</v>
      </c>
      <c r="F25" s="33">
        <v>1</v>
      </c>
      <c r="G25" s="25" t="s">
        <v>189</v>
      </c>
      <c r="H25" s="4">
        <f>'MAGI Redeterminations'!M25</f>
        <v>46</v>
      </c>
      <c r="I25" s="4">
        <f t="shared" si="0"/>
        <v>1</v>
      </c>
    </row>
    <row r="26" spans="1:9" ht="17.100000000000001" customHeight="1" x14ac:dyDescent="0.3">
      <c r="A26" s="22" t="s">
        <v>183</v>
      </c>
      <c r="B26" s="22" t="s">
        <v>26</v>
      </c>
      <c r="C26" s="80">
        <v>412</v>
      </c>
      <c r="D26" s="80">
        <v>9</v>
      </c>
      <c r="E26" s="80" t="s">
        <v>188</v>
      </c>
      <c r="F26" s="33">
        <v>2</v>
      </c>
      <c r="G26" s="25" t="s">
        <v>190</v>
      </c>
      <c r="H26" s="4">
        <f>'MAGI Redeterminations'!M26</f>
        <v>442</v>
      </c>
      <c r="I26" s="4">
        <f t="shared" si="0"/>
        <v>21</v>
      </c>
    </row>
    <row r="27" spans="1:9" ht="17.100000000000001" customHeight="1" x14ac:dyDescent="0.3">
      <c r="A27" s="22" t="s">
        <v>183</v>
      </c>
      <c r="B27" s="22" t="s">
        <v>27</v>
      </c>
      <c r="C27" s="23">
        <v>961</v>
      </c>
      <c r="D27" s="80" t="s">
        <v>188</v>
      </c>
      <c r="E27" s="80">
        <v>55</v>
      </c>
      <c r="F27" s="33">
        <v>2</v>
      </c>
      <c r="G27" s="25" t="s">
        <v>190</v>
      </c>
      <c r="H27" s="4">
        <f>'MAGI Redeterminations'!M27</f>
        <v>1034</v>
      </c>
      <c r="I27" s="4">
        <f t="shared" si="0"/>
        <v>18</v>
      </c>
    </row>
    <row r="28" spans="1:9" ht="17.100000000000001" customHeight="1" x14ac:dyDescent="0.3">
      <c r="A28" s="22" t="s">
        <v>183</v>
      </c>
      <c r="B28" s="22" t="s">
        <v>28</v>
      </c>
      <c r="C28" s="80">
        <v>24</v>
      </c>
      <c r="D28" s="80" t="s">
        <v>188</v>
      </c>
      <c r="E28" s="80">
        <v>6</v>
      </c>
      <c r="F28" s="33">
        <v>1</v>
      </c>
      <c r="G28" s="25" t="s">
        <v>189</v>
      </c>
      <c r="H28" s="4">
        <f>'MAGI Redeterminations'!M28</f>
        <v>33</v>
      </c>
      <c r="I28" s="4">
        <f t="shared" si="0"/>
        <v>3</v>
      </c>
    </row>
    <row r="29" spans="1:9" ht="17.100000000000001" customHeight="1" x14ac:dyDescent="0.3">
      <c r="A29" s="22" t="s">
        <v>183</v>
      </c>
      <c r="B29" s="22" t="s">
        <v>29</v>
      </c>
      <c r="C29" s="80">
        <v>55</v>
      </c>
      <c r="D29" s="80">
        <v>0</v>
      </c>
      <c r="E29" s="80">
        <v>0</v>
      </c>
      <c r="F29" s="33" t="s">
        <v>188</v>
      </c>
      <c r="G29" s="25" t="s">
        <v>188</v>
      </c>
      <c r="H29" s="4">
        <f>'MAGI Redeterminations'!M29</f>
        <v>55</v>
      </c>
      <c r="I29" s="4">
        <f t="shared" si="0"/>
        <v>0</v>
      </c>
    </row>
    <row r="30" spans="1:9" ht="17.100000000000001" customHeight="1" x14ac:dyDescent="0.3">
      <c r="A30" s="22" t="s">
        <v>183</v>
      </c>
      <c r="B30" s="22" t="s">
        <v>30</v>
      </c>
      <c r="C30" s="23">
        <v>1624</v>
      </c>
      <c r="D30" s="80">
        <v>13</v>
      </c>
      <c r="E30" s="80" t="s">
        <v>188</v>
      </c>
      <c r="F30" s="33">
        <v>2</v>
      </c>
      <c r="G30" s="25" t="s">
        <v>190</v>
      </c>
      <c r="H30" s="4">
        <f>'MAGI Redeterminations'!M30</f>
        <v>1672</v>
      </c>
      <c r="I30" s="4">
        <f t="shared" si="0"/>
        <v>35</v>
      </c>
    </row>
    <row r="31" spans="1:9" ht="17.100000000000001" customHeight="1" x14ac:dyDescent="0.3">
      <c r="A31" s="22" t="s">
        <v>183</v>
      </c>
      <c r="B31" s="22" t="s">
        <v>31</v>
      </c>
      <c r="C31" s="80">
        <v>265</v>
      </c>
      <c r="D31" s="80">
        <v>11</v>
      </c>
      <c r="E31" s="80">
        <v>16</v>
      </c>
      <c r="F31" s="33" t="s">
        <v>188</v>
      </c>
      <c r="G31" s="25" t="s">
        <v>188</v>
      </c>
      <c r="H31" s="4">
        <f>'MAGI Redeterminations'!M31</f>
        <v>292</v>
      </c>
      <c r="I31" s="4">
        <f t="shared" si="0"/>
        <v>0</v>
      </c>
    </row>
    <row r="32" spans="1:9" ht="17.100000000000001" customHeight="1" x14ac:dyDescent="0.3">
      <c r="A32" s="22" t="s">
        <v>183</v>
      </c>
      <c r="B32" s="22" t="s">
        <v>32</v>
      </c>
      <c r="C32" s="80">
        <v>268</v>
      </c>
      <c r="D32" s="80">
        <v>8</v>
      </c>
      <c r="E32" s="80" t="s">
        <v>188</v>
      </c>
      <c r="F32" s="33">
        <v>2</v>
      </c>
      <c r="G32" s="25" t="s">
        <v>190</v>
      </c>
      <c r="H32" s="4">
        <f>'MAGI Redeterminations'!M32</f>
        <v>292</v>
      </c>
      <c r="I32" s="4">
        <f t="shared" si="0"/>
        <v>16</v>
      </c>
    </row>
    <row r="33" spans="1:9" ht="17.100000000000001" customHeight="1" x14ac:dyDescent="0.3">
      <c r="A33" s="22" t="s">
        <v>183</v>
      </c>
      <c r="B33" s="22" t="s">
        <v>33</v>
      </c>
      <c r="C33" s="23">
        <v>9706</v>
      </c>
      <c r="D33" s="80">
        <v>429</v>
      </c>
      <c r="E33" s="80">
        <v>523</v>
      </c>
      <c r="F33" s="33" t="s">
        <v>188</v>
      </c>
      <c r="G33" s="25" t="s">
        <v>188</v>
      </c>
      <c r="H33" s="4">
        <f>'MAGI Redeterminations'!M33</f>
        <v>10658</v>
      </c>
      <c r="I33" s="4">
        <f t="shared" si="0"/>
        <v>0</v>
      </c>
    </row>
    <row r="34" spans="1:9" ht="17.100000000000001" customHeight="1" x14ac:dyDescent="0.3">
      <c r="A34" s="22" t="s">
        <v>183</v>
      </c>
      <c r="B34" s="22" t="s">
        <v>34</v>
      </c>
      <c r="C34" s="80">
        <v>682</v>
      </c>
      <c r="D34" s="80" t="s">
        <v>188</v>
      </c>
      <c r="E34" s="80">
        <v>29</v>
      </c>
      <c r="F34" s="33">
        <v>2</v>
      </c>
      <c r="G34" s="25" t="s">
        <v>190</v>
      </c>
      <c r="H34" s="4">
        <f>'MAGI Redeterminations'!M34</f>
        <v>754</v>
      </c>
      <c r="I34" s="4">
        <f t="shared" si="0"/>
        <v>43</v>
      </c>
    </row>
    <row r="35" spans="1:9" ht="17.100000000000001" customHeight="1" x14ac:dyDescent="0.3">
      <c r="A35" s="22" t="s">
        <v>183</v>
      </c>
      <c r="B35" s="22" t="s">
        <v>35</v>
      </c>
      <c r="C35" s="80">
        <v>30</v>
      </c>
      <c r="D35" s="80" t="s">
        <v>188</v>
      </c>
      <c r="E35" s="80" t="s">
        <v>188</v>
      </c>
      <c r="F35" s="33">
        <v>1</v>
      </c>
      <c r="G35" s="25" t="s">
        <v>189</v>
      </c>
      <c r="H35" s="4">
        <f>'MAGI Redeterminations'!M35</f>
        <v>33</v>
      </c>
      <c r="I35" s="4">
        <f t="shared" si="0"/>
        <v>3</v>
      </c>
    </row>
    <row r="36" spans="1:9" ht="17.100000000000001" customHeight="1" x14ac:dyDescent="0.3">
      <c r="A36" s="22" t="s">
        <v>183</v>
      </c>
      <c r="B36" s="22" t="s">
        <v>36</v>
      </c>
      <c r="C36" s="23">
        <v>11094</v>
      </c>
      <c r="D36" s="80">
        <v>891</v>
      </c>
      <c r="E36" s="80">
        <v>862</v>
      </c>
      <c r="F36" s="33" t="s">
        <v>188</v>
      </c>
      <c r="G36" s="25" t="s">
        <v>188</v>
      </c>
      <c r="H36" s="4">
        <f>'MAGI Redeterminations'!M36</f>
        <v>12847</v>
      </c>
      <c r="I36" s="4">
        <f t="shared" si="0"/>
        <v>0</v>
      </c>
    </row>
    <row r="37" spans="1:9" ht="17.100000000000001" customHeight="1" x14ac:dyDescent="0.3">
      <c r="A37" s="22" t="s">
        <v>183</v>
      </c>
      <c r="B37" s="22" t="s">
        <v>37</v>
      </c>
      <c r="C37" s="23">
        <v>5363</v>
      </c>
      <c r="D37" s="80">
        <v>172</v>
      </c>
      <c r="E37" s="80">
        <v>204</v>
      </c>
      <c r="F37" s="33" t="s">
        <v>188</v>
      </c>
      <c r="G37" s="25" t="s">
        <v>188</v>
      </c>
      <c r="H37" s="4">
        <f>'MAGI Redeterminations'!M37</f>
        <v>5739</v>
      </c>
      <c r="I37" s="4">
        <f t="shared" si="0"/>
        <v>0</v>
      </c>
    </row>
    <row r="38" spans="1:9" ht="17.100000000000001" customHeight="1" x14ac:dyDescent="0.3">
      <c r="A38" s="22" t="s">
        <v>183</v>
      </c>
      <c r="B38" s="22" t="s">
        <v>38</v>
      </c>
      <c r="C38" s="80">
        <v>218</v>
      </c>
      <c r="D38" s="80" t="s">
        <v>188</v>
      </c>
      <c r="E38" s="80" t="s">
        <v>188</v>
      </c>
      <c r="F38" s="33">
        <v>1</v>
      </c>
      <c r="G38" s="25" t="s">
        <v>189</v>
      </c>
      <c r="H38" s="4">
        <f>'MAGI Redeterminations'!M38</f>
        <v>230</v>
      </c>
      <c r="I38" s="4">
        <f t="shared" si="0"/>
        <v>12</v>
      </c>
    </row>
    <row r="39" spans="1:9" ht="17.100000000000001" customHeight="1" x14ac:dyDescent="0.3">
      <c r="A39" s="22" t="s">
        <v>183</v>
      </c>
      <c r="B39" s="22" t="s">
        <v>39</v>
      </c>
      <c r="C39" s="23">
        <v>8542</v>
      </c>
      <c r="D39" s="80">
        <v>228</v>
      </c>
      <c r="E39" s="80">
        <v>299</v>
      </c>
      <c r="F39" s="33" t="s">
        <v>188</v>
      </c>
      <c r="G39" s="25" t="s">
        <v>188</v>
      </c>
      <c r="H39" s="4">
        <f>'MAGI Redeterminations'!M39</f>
        <v>9069</v>
      </c>
      <c r="I39" s="4">
        <f t="shared" si="0"/>
        <v>0</v>
      </c>
    </row>
    <row r="40" spans="1:9" ht="17.100000000000001" customHeight="1" x14ac:dyDescent="0.3">
      <c r="A40" s="22" t="s">
        <v>183</v>
      </c>
      <c r="B40" s="22" t="s">
        <v>40</v>
      </c>
      <c r="C40" s="23">
        <v>9971</v>
      </c>
      <c r="D40" s="80">
        <v>831</v>
      </c>
      <c r="E40" s="80">
        <v>543</v>
      </c>
      <c r="F40" s="33" t="s">
        <v>188</v>
      </c>
      <c r="G40" s="25" t="s">
        <v>188</v>
      </c>
      <c r="H40" s="4">
        <f>'MAGI Redeterminations'!M40</f>
        <v>11345</v>
      </c>
      <c r="I40" s="4">
        <f t="shared" si="0"/>
        <v>0</v>
      </c>
    </row>
    <row r="41" spans="1:9" ht="17.100000000000001" customHeight="1" x14ac:dyDescent="0.3">
      <c r="A41" s="22" t="s">
        <v>183</v>
      </c>
      <c r="B41" s="22" t="s">
        <v>41</v>
      </c>
      <c r="C41" s="23">
        <v>3256</v>
      </c>
      <c r="D41" s="80" t="s">
        <v>188</v>
      </c>
      <c r="E41" s="80">
        <v>117</v>
      </c>
      <c r="F41" s="33">
        <v>2</v>
      </c>
      <c r="G41" s="25" t="s">
        <v>190</v>
      </c>
      <c r="H41" s="4">
        <f>'MAGI Redeterminations'!M41</f>
        <v>3605</v>
      </c>
      <c r="I41" s="4">
        <f t="shared" si="0"/>
        <v>232</v>
      </c>
    </row>
    <row r="42" spans="1:9" ht="17.100000000000001" customHeight="1" x14ac:dyDescent="0.3">
      <c r="A42" s="22" t="s">
        <v>183</v>
      </c>
      <c r="B42" s="22" t="s">
        <v>42</v>
      </c>
      <c r="C42" s="23">
        <v>3080</v>
      </c>
      <c r="D42" s="80">
        <v>310</v>
      </c>
      <c r="E42" s="80">
        <v>189</v>
      </c>
      <c r="F42" s="33" t="s">
        <v>188</v>
      </c>
      <c r="G42" s="25" t="s">
        <v>188</v>
      </c>
      <c r="H42" s="4">
        <f>'MAGI Redeterminations'!M42</f>
        <v>3579</v>
      </c>
      <c r="I42" s="4">
        <f t="shared" si="0"/>
        <v>0</v>
      </c>
    </row>
    <row r="43" spans="1:9" ht="17.100000000000001" customHeight="1" x14ac:dyDescent="0.3">
      <c r="A43" s="22" t="s">
        <v>183</v>
      </c>
      <c r="B43" s="22" t="s">
        <v>43</v>
      </c>
      <c r="C43" s="80">
        <v>651</v>
      </c>
      <c r="D43" s="80" t="s">
        <v>188</v>
      </c>
      <c r="E43" s="80">
        <v>68</v>
      </c>
      <c r="F43" s="33">
        <v>2</v>
      </c>
      <c r="G43" s="25" t="s">
        <v>190</v>
      </c>
      <c r="H43" s="4">
        <f>'MAGI Redeterminations'!M43</f>
        <v>801</v>
      </c>
      <c r="I43" s="4">
        <f t="shared" si="0"/>
        <v>82</v>
      </c>
    </row>
    <row r="44" spans="1:9" ht="17.100000000000001" customHeight="1" x14ac:dyDescent="0.3">
      <c r="A44" s="22" t="s">
        <v>183</v>
      </c>
      <c r="B44" s="22" t="s">
        <v>44</v>
      </c>
      <c r="C44" s="23">
        <v>2686</v>
      </c>
      <c r="D44" s="80">
        <v>29</v>
      </c>
      <c r="E44" s="80" t="s">
        <v>188</v>
      </c>
      <c r="F44" s="33">
        <v>2</v>
      </c>
      <c r="G44" s="25" t="s">
        <v>190</v>
      </c>
      <c r="H44" s="4">
        <f>'MAGI Redeterminations'!M44</f>
        <v>2779</v>
      </c>
      <c r="I44" s="4">
        <f t="shared" si="0"/>
        <v>64</v>
      </c>
    </row>
    <row r="45" spans="1:9" ht="17.100000000000001" customHeight="1" x14ac:dyDescent="0.3">
      <c r="A45" s="22" t="s">
        <v>183</v>
      </c>
      <c r="B45" s="22" t="s">
        <v>45</v>
      </c>
      <c r="C45" s="23">
        <v>1648</v>
      </c>
      <c r="D45" s="80">
        <v>47</v>
      </c>
      <c r="E45" s="80">
        <v>70</v>
      </c>
      <c r="F45" s="33" t="s">
        <v>188</v>
      </c>
      <c r="G45" s="25" t="s">
        <v>188</v>
      </c>
      <c r="H45" s="4">
        <f>'MAGI Redeterminations'!M45</f>
        <v>1765</v>
      </c>
      <c r="I45" s="4">
        <f t="shared" si="0"/>
        <v>0</v>
      </c>
    </row>
    <row r="46" spans="1:9" ht="17.100000000000001" customHeight="1" x14ac:dyDescent="0.3">
      <c r="A46" s="22" t="s">
        <v>183</v>
      </c>
      <c r="B46" s="22" t="s">
        <v>46</v>
      </c>
      <c r="C46" s="23">
        <v>5473</v>
      </c>
      <c r="D46" s="80">
        <v>258</v>
      </c>
      <c r="E46" s="80">
        <v>306</v>
      </c>
      <c r="F46" s="33" t="s">
        <v>188</v>
      </c>
      <c r="G46" s="25" t="s">
        <v>188</v>
      </c>
      <c r="H46" s="4">
        <f>'MAGI Redeterminations'!M46</f>
        <v>6037</v>
      </c>
      <c r="I46" s="4">
        <f t="shared" si="0"/>
        <v>0</v>
      </c>
    </row>
    <row r="47" spans="1:9" ht="17.100000000000001" customHeight="1" x14ac:dyDescent="0.3">
      <c r="A47" s="22" t="s">
        <v>183</v>
      </c>
      <c r="B47" s="22" t="s">
        <v>47</v>
      </c>
      <c r="C47" s="80">
        <v>830</v>
      </c>
      <c r="D47" s="80" t="s">
        <v>188</v>
      </c>
      <c r="E47" s="80" t="s">
        <v>188</v>
      </c>
      <c r="F47" s="33">
        <v>2</v>
      </c>
      <c r="G47" s="25" t="s">
        <v>190</v>
      </c>
      <c r="H47" s="4">
        <f>'MAGI Redeterminations'!M47</f>
        <v>889</v>
      </c>
      <c r="I47" s="4">
        <f t="shared" si="0"/>
        <v>59</v>
      </c>
    </row>
    <row r="48" spans="1:9" ht="17.100000000000001" customHeight="1" x14ac:dyDescent="0.3">
      <c r="A48" s="22" t="s">
        <v>183</v>
      </c>
      <c r="B48" s="22" t="s">
        <v>48</v>
      </c>
      <c r="C48" s="80">
        <v>343</v>
      </c>
      <c r="D48" s="80">
        <v>16</v>
      </c>
      <c r="E48" s="80" t="s">
        <v>188</v>
      </c>
      <c r="F48" s="33">
        <v>2</v>
      </c>
      <c r="G48" s="25" t="s">
        <v>190</v>
      </c>
      <c r="H48" s="4">
        <f>'MAGI Redeterminations'!M48</f>
        <v>385</v>
      </c>
      <c r="I48" s="4">
        <f t="shared" si="0"/>
        <v>26</v>
      </c>
    </row>
    <row r="49" spans="1:9" ht="17.100000000000001" customHeight="1" x14ac:dyDescent="0.3">
      <c r="A49" s="22" t="s">
        <v>183</v>
      </c>
      <c r="B49" s="22" t="s">
        <v>49</v>
      </c>
      <c r="C49" s="80" t="s">
        <v>188</v>
      </c>
      <c r="D49" s="80">
        <v>0</v>
      </c>
      <c r="E49" s="80" t="s">
        <v>188</v>
      </c>
      <c r="F49" s="33">
        <v>1</v>
      </c>
      <c r="G49" s="25" t="s">
        <v>189</v>
      </c>
      <c r="H49" s="4">
        <f>'MAGI Redeterminations'!M49</f>
        <v>8</v>
      </c>
      <c r="I49" s="4">
        <f t="shared" si="0"/>
        <v>8</v>
      </c>
    </row>
    <row r="50" spans="1:9" ht="17.100000000000001" customHeight="1" x14ac:dyDescent="0.3">
      <c r="A50" s="22" t="s">
        <v>183</v>
      </c>
      <c r="B50" s="22" t="s">
        <v>50</v>
      </c>
      <c r="C50" s="80">
        <v>126</v>
      </c>
      <c r="D50" s="80" t="s">
        <v>188</v>
      </c>
      <c r="E50" s="80" t="s">
        <v>188</v>
      </c>
      <c r="F50" s="33">
        <v>1</v>
      </c>
      <c r="G50" s="25" t="s">
        <v>189</v>
      </c>
      <c r="H50" s="4">
        <f>'MAGI Redeterminations'!M50</f>
        <v>139</v>
      </c>
      <c r="I50" s="4">
        <f t="shared" si="0"/>
        <v>13</v>
      </c>
    </row>
    <row r="51" spans="1:9" ht="17.100000000000001" customHeight="1" x14ac:dyDescent="0.3">
      <c r="A51" s="22" t="s">
        <v>183</v>
      </c>
      <c r="B51" s="22" t="s">
        <v>51</v>
      </c>
      <c r="C51" s="23">
        <v>1718</v>
      </c>
      <c r="D51" s="80">
        <v>28</v>
      </c>
      <c r="E51" s="80">
        <v>36</v>
      </c>
      <c r="F51" s="33" t="s">
        <v>188</v>
      </c>
      <c r="G51" s="25" t="s">
        <v>188</v>
      </c>
      <c r="H51" s="4">
        <f>'MAGI Redeterminations'!M51</f>
        <v>1782</v>
      </c>
      <c r="I51" s="4">
        <f t="shared" si="0"/>
        <v>0</v>
      </c>
    </row>
    <row r="52" spans="1:9" ht="17.100000000000001" customHeight="1" x14ac:dyDescent="0.3">
      <c r="A52" s="22" t="s">
        <v>183</v>
      </c>
      <c r="B52" s="22" t="s">
        <v>52</v>
      </c>
      <c r="C52" s="23">
        <v>1783</v>
      </c>
      <c r="D52" s="80">
        <v>126</v>
      </c>
      <c r="E52" s="80" t="s">
        <v>188</v>
      </c>
      <c r="F52" s="33">
        <v>2</v>
      </c>
      <c r="G52" s="25" t="s">
        <v>190</v>
      </c>
      <c r="H52" s="4">
        <f>'MAGI Redeterminations'!M52</f>
        <v>1947</v>
      </c>
      <c r="I52" s="4">
        <f t="shared" si="0"/>
        <v>38</v>
      </c>
    </row>
    <row r="53" spans="1:9" ht="17.100000000000001" customHeight="1" x14ac:dyDescent="0.3">
      <c r="A53" s="22" t="s">
        <v>183</v>
      </c>
      <c r="B53" s="22" t="s">
        <v>53</v>
      </c>
      <c r="C53" s="23">
        <v>2257</v>
      </c>
      <c r="D53" s="80">
        <v>56</v>
      </c>
      <c r="E53" s="80">
        <v>107</v>
      </c>
      <c r="F53" s="33" t="s">
        <v>188</v>
      </c>
      <c r="G53" s="25" t="s">
        <v>188</v>
      </c>
      <c r="H53" s="4">
        <f>'MAGI Redeterminations'!M53</f>
        <v>2420</v>
      </c>
      <c r="I53" s="4">
        <f t="shared" si="0"/>
        <v>0</v>
      </c>
    </row>
    <row r="54" spans="1:9" ht="17.100000000000001" customHeight="1" x14ac:dyDescent="0.3">
      <c r="A54" s="22" t="s">
        <v>183</v>
      </c>
      <c r="B54" s="22" t="s">
        <v>54</v>
      </c>
      <c r="C54" s="80">
        <v>325</v>
      </c>
      <c r="D54" s="80" t="s">
        <v>188</v>
      </c>
      <c r="E54" s="80">
        <v>17</v>
      </c>
      <c r="F54" s="33">
        <v>1</v>
      </c>
      <c r="G54" s="25" t="s">
        <v>189</v>
      </c>
      <c r="H54" s="4">
        <f>'MAGI Redeterminations'!M54</f>
        <v>345</v>
      </c>
      <c r="I54" s="4">
        <f t="shared" si="0"/>
        <v>3</v>
      </c>
    </row>
    <row r="55" spans="1:9" ht="17.100000000000001" customHeight="1" x14ac:dyDescent="0.3">
      <c r="A55" s="22" t="s">
        <v>183</v>
      </c>
      <c r="B55" s="22" t="s">
        <v>55</v>
      </c>
      <c r="C55" s="80">
        <v>224</v>
      </c>
      <c r="D55" s="80">
        <v>0</v>
      </c>
      <c r="E55" s="80">
        <v>11</v>
      </c>
      <c r="F55" s="33" t="s">
        <v>188</v>
      </c>
      <c r="G55" s="25" t="s">
        <v>188</v>
      </c>
      <c r="H55" s="4">
        <f>'MAGI Redeterminations'!M55</f>
        <v>235</v>
      </c>
      <c r="I55" s="4">
        <f t="shared" si="0"/>
        <v>0</v>
      </c>
    </row>
    <row r="56" spans="1:9" ht="17.100000000000001" customHeight="1" x14ac:dyDescent="0.3">
      <c r="A56" s="22" t="s">
        <v>183</v>
      </c>
      <c r="B56" s="22" t="s">
        <v>56</v>
      </c>
      <c r="C56" s="80">
        <v>32</v>
      </c>
      <c r="D56" s="80">
        <v>0</v>
      </c>
      <c r="E56" s="80" t="s">
        <v>188</v>
      </c>
      <c r="F56" s="33">
        <v>1</v>
      </c>
      <c r="G56" s="25" t="s">
        <v>189</v>
      </c>
      <c r="H56" s="4">
        <f>'MAGI Redeterminations'!M56</f>
        <v>33</v>
      </c>
      <c r="I56" s="4">
        <f t="shared" si="0"/>
        <v>1</v>
      </c>
    </row>
    <row r="57" spans="1:9" ht="17.100000000000001" customHeight="1" x14ac:dyDescent="0.3">
      <c r="A57" s="22" t="s">
        <v>183</v>
      </c>
      <c r="B57" s="22" t="s">
        <v>57</v>
      </c>
      <c r="C57" s="23">
        <v>2174</v>
      </c>
      <c r="D57" s="80" t="s">
        <v>188</v>
      </c>
      <c r="E57" s="80">
        <v>113</v>
      </c>
      <c r="F57" s="33">
        <v>2</v>
      </c>
      <c r="G57" s="25" t="s">
        <v>190</v>
      </c>
      <c r="H57" s="4">
        <f>'MAGI Redeterminations'!M57</f>
        <v>2367</v>
      </c>
      <c r="I57" s="4">
        <f t="shared" si="0"/>
        <v>80</v>
      </c>
    </row>
    <row r="58" spans="1:9" ht="17.100000000000001" customHeight="1" x14ac:dyDescent="0.3">
      <c r="A58" s="22" t="s">
        <v>183</v>
      </c>
      <c r="B58" s="22" t="s">
        <v>58</v>
      </c>
      <c r="C58" s="80">
        <v>109</v>
      </c>
      <c r="D58" s="80">
        <v>0</v>
      </c>
      <c r="E58" s="80" t="s">
        <v>188</v>
      </c>
      <c r="F58" s="33">
        <v>2</v>
      </c>
      <c r="G58" s="25" t="s">
        <v>190</v>
      </c>
      <c r="H58" s="4">
        <f>'MAGI Redeterminations'!M58</f>
        <v>123</v>
      </c>
      <c r="I58" s="4">
        <f t="shared" si="0"/>
        <v>14</v>
      </c>
    </row>
    <row r="59" spans="1:9" ht="17.100000000000001" customHeight="1" x14ac:dyDescent="0.3">
      <c r="A59" s="22" t="s">
        <v>183</v>
      </c>
      <c r="B59" s="22" t="s">
        <v>59</v>
      </c>
      <c r="C59" s="23">
        <v>2199</v>
      </c>
      <c r="D59" s="80" t="s">
        <v>188</v>
      </c>
      <c r="E59" s="80">
        <v>72</v>
      </c>
      <c r="F59" s="33">
        <v>2</v>
      </c>
      <c r="G59" s="25" t="s">
        <v>190</v>
      </c>
      <c r="H59" s="4">
        <f>'MAGI Redeterminations'!M59</f>
        <v>2364</v>
      </c>
      <c r="I59" s="4">
        <f t="shared" si="0"/>
        <v>93</v>
      </c>
    </row>
    <row r="60" spans="1:9" ht="17.100000000000001" customHeight="1" x14ac:dyDescent="0.3">
      <c r="A60" s="22" t="s">
        <v>183</v>
      </c>
      <c r="B60" s="22" t="s">
        <v>60</v>
      </c>
      <c r="C60" s="80">
        <v>514</v>
      </c>
      <c r="D60" s="80" t="s">
        <v>188</v>
      </c>
      <c r="E60" s="80">
        <v>26</v>
      </c>
      <c r="F60" s="33">
        <v>2</v>
      </c>
      <c r="G60" s="25" t="s">
        <v>190</v>
      </c>
      <c r="H60" s="4">
        <f>'MAGI Redeterminations'!M60</f>
        <v>557</v>
      </c>
      <c r="I60" s="4">
        <f t="shared" si="0"/>
        <v>17</v>
      </c>
    </row>
    <row r="61" spans="1:9" ht="17.100000000000001" customHeight="1" x14ac:dyDescent="0.3">
      <c r="A61" s="22" t="s">
        <v>183</v>
      </c>
      <c r="B61" s="22" t="s">
        <v>61</v>
      </c>
      <c r="C61" s="80">
        <v>294</v>
      </c>
      <c r="D61" s="80">
        <v>7</v>
      </c>
      <c r="E61" s="80" t="s">
        <v>188</v>
      </c>
      <c r="F61" s="33">
        <v>2</v>
      </c>
      <c r="G61" s="25" t="s">
        <v>190</v>
      </c>
      <c r="H61" s="4">
        <f>'MAGI Redeterminations'!M61</f>
        <v>315</v>
      </c>
      <c r="I61" s="4">
        <f t="shared" si="0"/>
        <v>14</v>
      </c>
    </row>
    <row r="62" spans="1:9" ht="17.100000000000001" customHeight="1" x14ac:dyDescent="0.3">
      <c r="A62" s="29" t="s">
        <v>183</v>
      </c>
      <c r="B62" s="29" t="s">
        <v>62</v>
      </c>
      <c r="C62" s="30">
        <v>151902</v>
      </c>
      <c r="D62" s="30">
        <v>7104</v>
      </c>
      <c r="E62" s="30">
        <v>7066</v>
      </c>
      <c r="F62" s="48" t="s">
        <v>188</v>
      </c>
      <c r="G62" s="49" t="s">
        <v>188</v>
      </c>
      <c r="H62" s="4">
        <f>'MAGI Redeterminations'!M62</f>
        <v>166072</v>
      </c>
      <c r="I62" s="4">
        <f t="shared" si="0"/>
        <v>0</v>
      </c>
    </row>
    <row r="63" spans="1:9" ht="17.100000000000001" customHeight="1" x14ac:dyDescent="0.3">
      <c r="A63" s="38" t="s">
        <v>106</v>
      </c>
    </row>
    <row r="64" spans="1:9" ht="17.100000000000001" customHeight="1" x14ac:dyDescent="0.3">
      <c r="A64" s="39" t="s">
        <v>187</v>
      </c>
    </row>
    <row r="65" spans="1:1" ht="17.100000000000001" customHeight="1" x14ac:dyDescent="0.3">
      <c r="A65" s="39" t="s">
        <v>185</v>
      </c>
    </row>
  </sheetData>
  <sheetProtection sheet="1" objects="1" scenarios="1" selectLockedCells="1"/>
  <conditionalFormatting sqref="A4:G62">
    <cfRule type="expression" dxfId="5" priority="2">
      <formula>MOD(ROW(),2)=0</formula>
    </cfRule>
  </conditionalFormatting>
  <conditionalFormatting sqref="I4:I62">
    <cfRule type="cellIs" dxfId="4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5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15" style="3" customWidth="1"/>
    <col min="4" max="4" width="20.140625" style="3" customWidth="1"/>
    <col min="5" max="5" width="19.85546875" style="3" bestFit="1" customWidth="1"/>
    <col min="6" max="6" width="22.5703125" style="17" bestFit="1" customWidth="1"/>
    <col min="7" max="7" width="42.7109375" style="19" customWidth="1"/>
    <col min="8" max="16384" width="11.42578125" style="3" hidden="1"/>
  </cols>
  <sheetData>
    <row r="1" spans="1:9" ht="17.100000000000001" customHeight="1" x14ac:dyDescent="0.3">
      <c r="A1" s="12" t="s">
        <v>176</v>
      </c>
    </row>
    <row r="2" spans="1:9" s="1" customFormat="1" ht="23.1" customHeight="1" x14ac:dyDescent="0.45">
      <c r="A2" s="14" t="s">
        <v>100</v>
      </c>
      <c r="F2" s="18"/>
      <c r="G2" s="20"/>
    </row>
    <row r="3" spans="1:9" ht="17.100000000000001" customHeight="1" x14ac:dyDescent="0.3">
      <c r="A3" s="26" t="s">
        <v>0</v>
      </c>
      <c r="B3" s="26" t="s">
        <v>123</v>
      </c>
      <c r="C3" s="26" t="s">
        <v>97</v>
      </c>
      <c r="D3" s="26" t="s">
        <v>101</v>
      </c>
      <c r="E3" s="26" t="s">
        <v>99</v>
      </c>
      <c r="F3" s="34" t="s">
        <v>2</v>
      </c>
      <c r="G3" s="26" t="s">
        <v>3</v>
      </c>
    </row>
    <row r="4" spans="1:9" ht="17.100000000000001" customHeight="1" x14ac:dyDescent="0.3">
      <c r="A4" s="22" t="s">
        <v>183</v>
      </c>
      <c r="B4" s="22" t="s">
        <v>4</v>
      </c>
      <c r="C4" s="23">
        <v>1405</v>
      </c>
      <c r="D4" s="23">
        <v>6</v>
      </c>
      <c r="E4" s="80">
        <v>42</v>
      </c>
      <c r="F4" s="33" t="s">
        <v>188</v>
      </c>
      <c r="G4" s="25" t="s">
        <v>188</v>
      </c>
      <c r="H4" s="3">
        <f>'Non-MAGI Redeterminations'!M4</f>
        <v>1453</v>
      </c>
      <c r="I4" s="4">
        <f>H4-(SUM(C4:E4))</f>
        <v>0</v>
      </c>
    </row>
    <row r="5" spans="1:9" ht="17.100000000000001" customHeight="1" x14ac:dyDescent="0.3">
      <c r="A5" s="22" t="s">
        <v>183</v>
      </c>
      <c r="B5" s="22" t="s">
        <v>5</v>
      </c>
      <c r="C5" s="80">
        <v>0</v>
      </c>
      <c r="D5" s="23">
        <v>0</v>
      </c>
      <c r="E5" s="80">
        <v>0</v>
      </c>
      <c r="F5" s="33" t="s">
        <v>188</v>
      </c>
      <c r="G5" s="25" t="s">
        <v>188</v>
      </c>
      <c r="H5" s="3">
        <f>'Non-MAGI Redeterminations'!M5</f>
        <v>0</v>
      </c>
      <c r="I5" s="4">
        <f t="shared" ref="I5:I62" si="0">H5-(SUM(C5:E5))</f>
        <v>0</v>
      </c>
    </row>
    <row r="6" spans="1:9" ht="17.100000000000001" customHeight="1" x14ac:dyDescent="0.3">
      <c r="A6" s="22" t="s">
        <v>183</v>
      </c>
      <c r="B6" s="22" t="s">
        <v>6</v>
      </c>
      <c r="C6" s="80">
        <v>36</v>
      </c>
      <c r="D6" s="23">
        <v>0</v>
      </c>
      <c r="E6" s="80" t="s">
        <v>188</v>
      </c>
      <c r="F6" s="33">
        <v>1</v>
      </c>
      <c r="G6" s="25" t="s">
        <v>189</v>
      </c>
      <c r="H6" s="3">
        <f>'Non-MAGI Redeterminations'!M6</f>
        <v>40</v>
      </c>
      <c r="I6" s="4">
        <f t="shared" si="0"/>
        <v>4</v>
      </c>
    </row>
    <row r="7" spans="1:9" ht="17.100000000000001" customHeight="1" x14ac:dyDescent="0.3">
      <c r="A7" s="22" t="s">
        <v>183</v>
      </c>
      <c r="B7" s="22" t="s">
        <v>7</v>
      </c>
      <c r="C7" s="80">
        <v>197</v>
      </c>
      <c r="D7" s="23" t="s">
        <v>188</v>
      </c>
      <c r="E7" s="80" t="s">
        <v>188</v>
      </c>
      <c r="F7" s="33">
        <v>1</v>
      </c>
      <c r="G7" s="25" t="s">
        <v>189</v>
      </c>
      <c r="H7" s="3">
        <f>'Non-MAGI Redeterminations'!M7</f>
        <v>204</v>
      </c>
      <c r="I7" s="4">
        <f t="shared" si="0"/>
        <v>7</v>
      </c>
    </row>
    <row r="8" spans="1:9" ht="17.100000000000001" customHeight="1" x14ac:dyDescent="0.3">
      <c r="A8" s="22" t="s">
        <v>183</v>
      </c>
      <c r="B8" s="22" t="s">
        <v>8</v>
      </c>
      <c r="C8" s="80">
        <v>37</v>
      </c>
      <c r="D8" s="23">
        <v>0</v>
      </c>
      <c r="E8" s="80">
        <v>0</v>
      </c>
      <c r="F8" s="33" t="s">
        <v>188</v>
      </c>
      <c r="G8" s="25" t="s">
        <v>188</v>
      </c>
      <c r="H8" s="3">
        <f>'Non-MAGI Redeterminations'!M8</f>
        <v>37</v>
      </c>
      <c r="I8" s="4">
        <f t="shared" si="0"/>
        <v>0</v>
      </c>
    </row>
    <row r="9" spans="1:9" ht="17.100000000000001" customHeight="1" x14ac:dyDescent="0.3">
      <c r="A9" s="22" t="s">
        <v>183</v>
      </c>
      <c r="B9" s="22" t="s">
        <v>9</v>
      </c>
      <c r="C9" s="80">
        <v>34</v>
      </c>
      <c r="D9" s="23">
        <v>0</v>
      </c>
      <c r="E9" s="80" t="s">
        <v>188</v>
      </c>
      <c r="F9" s="33">
        <v>1</v>
      </c>
      <c r="G9" s="25" t="s">
        <v>189</v>
      </c>
      <c r="H9" s="3">
        <f>'Non-MAGI Redeterminations'!M9</f>
        <v>36</v>
      </c>
      <c r="I9" s="4">
        <f t="shared" si="0"/>
        <v>2</v>
      </c>
    </row>
    <row r="10" spans="1:9" ht="17.100000000000001" customHeight="1" x14ac:dyDescent="0.3">
      <c r="A10" s="22" t="s">
        <v>183</v>
      </c>
      <c r="B10" s="22" t="s">
        <v>10</v>
      </c>
      <c r="C10" s="80">
        <v>870</v>
      </c>
      <c r="D10" s="23" t="s">
        <v>188</v>
      </c>
      <c r="E10" s="80" t="s">
        <v>188</v>
      </c>
      <c r="F10" s="33">
        <v>1</v>
      </c>
      <c r="G10" s="25" t="s">
        <v>189</v>
      </c>
      <c r="H10" s="3">
        <f>'Non-MAGI Redeterminations'!M10</f>
        <v>899</v>
      </c>
      <c r="I10" s="4">
        <f t="shared" si="0"/>
        <v>29</v>
      </c>
    </row>
    <row r="11" spans="1:9" ht="17.100000000000001" customHeight="1" x14ac:dyDescent="0.3">
      <c r="A11" s="22" t="s">
        <v>183</v>
      </c>
      <c r="B11" s="22" t="s">
        <v>11</v>
      </c>
      <c r="C11" s="80">
        <v>74</v>
      </c>
      <c r="D11" s="23">
        <v>0</v>
      </c>
      <c r="E11" s="80" t="s">
        <v>188</v>
      </c>
      <c r="F11" s="33">
        <v>1</v>
      </c>
      <c r="G11" s="25" t="s">
        <v>189</v>
      </c>
      <c r="H11" s="3">
        <f>'Non-MAGI Redeterminations'!M11</f>
        <v>76</v>
      </c>
      <c r="I11" s="4">
        <f t="shared" si="0"/>
        <v>2</v>
      </c>
    </row>
    <row r="12" spans="1:9" ht="17.100000000000001" customHeight="1" x14ac:dyDescent="0.3">
      <c r="A12" s="22" t="s">
        <v>183</v>
      </c>
      <c r="B12" s="22" t="s">
        <v>12</v>
      </c>
      <c r="C12" s="80">
        <v>104</v>
      </c>
      <c r="D12" s="23">
        <v>0</v>
      </c>
      <c r="E12" s="80" t="s">
        <v>188</v>
      </c>
      <c r="F12" s="33">
        <v>1</v>
      </c>
      <c r="G12" s="25" t="s">
        <v>189</v>
      </c>
      <c r="H12" s="3">
        <f>'Non-MAGI Redeterminations'!M12</f>
        <v>108</v>
      </c>
      <c r="I12" s="4">
        <f t="shared" si="0"/>
        <v>4</v>
      </c>
    </row>
    <row r="13" spans="1:9" ht="17.100000000000001" customHeight="1" x14ac:dyDescent="0.3">
      <c r="A13" s="22" t="s">
        <v>183</v>
      </c>
      <c r="B13" s="22" t="s">
        <v>13</v>
      </c>
      <c r="C13" s="80">
        <v>1036</v>
      </c>
      <c r="D13" s="23">
        <v>7</v>
      </c>
      <c r="E13" s="80">
        <v>41</v>
      </c>
      <c r="F13" s="33" t="s">
        <v>188</v>
      </c>
      <c r="G13" s="25" t="s">
        <v>188</v>
      </c>
      <c r="H13" s="3">
        <f>'Non-MAGI Redeterminations'!M13</f>
        <v>1084</v>
      </c>
      <c r="I13" s="4">
        <f t="shared" si="0"/>
        <v>0</v>
      </c>
    </row>
    <row r="14" spans="1:9" ht="17.100000000000001" customHeight="1" x14ac:dyDescent="0.3">
      <c r="A14" s="22" t="s">
        <v>183</v>
      </c>
      <c r="B14" s="22" t="s">
        <v>14</v>
      </c>
      <c r="C14" s="80">
        <v>52</v>
      </c>
      <c r="D14" s="23">
        <v>0</v>
      </c>
      <c r="E14" s="80" t="s">
        <v>188</v>
      </c>
      <c r="F14" s="33">
        <v>1</v>
      </c>
      <c r="G14" s="25" t="s">
        <v>189</v>
      </c>
      <c r="H14" s="3">
        <f>'Non-MAGI Redeterminations'!M14</f>
        <v>55</v>
      </c>
      <c r="I14" s="4">
        <f t="shared" si="0"/>
        <v>3</v>
      </c>
    </row>
    <row r="15" spans="1:9" ht="17.100000000000001" customHeight="1" x14ac:dyDescent="0.3">
      <c r="A15" s="22" t="s">
        <v>183</v>
      </c>
      <c r="B15" s="22" t="s">
        <v>15</v>
      </c>
      <c r="C15" s="80">
        <v>168</v>
      </c>
      <c r="D15" s="23">
        <v>0</v>
      </c>
      <c r="E15" s="80" t="s">
        <v>188</v>
      </c>
      <c r="F15" s="33">
        <v>2</v>
      </c>
      <c r="G15" s="25" t="s">
        <v>190</v>
      </c>
      <c r="H15" s="3">
        <f>'Non-MAGI Redeterminations'!M15</f>
        <v>174</v>
      </c>
      <c r="I15" s="4">
        <f t="shared" si="0"/>
        <v>6</v>
      </c>
    </row>
    <row r="16" spans="1:9" ht="17.100000000000001" customHeight="1" x14ac:dyDescent="0.3">
      <c r="A16" s="22" t="s">
        <v>183</v>
      </c>
      <c r="B16" s="22" t="s">
        <v>16</v>
      </c>
      <c r="C16" s="80">
        <v>206</v>
      </c>
      <c r="D16" s="23" t="s">
        <v>188</v>
      </c>
      <c r="E16" s="80" t="s">
        <v>188</v>
      </c>
      <c r="F16" s="33">
        <v>1</v>
      </c>
      <c r="G16" s="25" t="s">
        <v>189</v>
      </c>
      <c r="H16" s="3">
        <f>'Non-MAGI Redeterminations'!M16</f>
        <v>224</v>
      </c>
      <c r="I16" s="4">
        <f t="shared" si="0"/>
        <v>18</v>
      </c>
    </row>
    <row r="17" spans="1:9" ht="17.100000000000001" customHeight="1" x14ac:dyDescent="0.3">
      <c r="A17" s="22" t="s">
        <v>183</v>
      </c>
      <c r="B17" s="22" t="s">
        <v>17</v>
      </c>
      <c r="C17" s="80">
        <v>21</v>
      </c>
      <c r="D17" s="23" t="s">
        <v>188</v>
      </c>
      <c r="E17" s="80" t="s">
        <v>188</v>
      </c>
      <c r="F17" s="33">
        <v>1</v>
      </c>
      <c r="G17" s="25" t="s">
        <v>189</v>
      </c>
      <c r="H17" s="3">
        <f>'Non-MAGI Redeterminations'!M17</f>
        <v>24</v>
      </c>
      <c r="I17" s="4">
        <f t="shared" si="0"/>
        <v>3</v>
      </c>
    </row>
    <row r="18" spans="1:9" ht="17.100000000000001" customHeight="1" x14ac:dyDescent="0.3">
      <c r="A18" s="22" t="s">
        <v>183</v>
      </c>
      <c r="B18" s="22" t="s">
        <v>18</v>
      </c>
      <c r="C18" s="80">
        <v>918</v>
      </c>
      <c r="D18" s="23">
        <v>18</v>
      </c>
      <c r="E18" s="80">
        <v>42</v>
      </c>
      <c r="F18" s="33" t="s">
        <v>188</v>
      </c>
      <c r="G18" s="25" t="s">
        <v>188</v>
      </c>
      <c r="H18" s="3">
        <f>'Non-MAGI Redeterminations'!M18</f>
        <v>978</v>
      </c>
      <c r="I18" s="4">
        <f t="shared" si="0"/>
        <v>0</v>
      </c>
    </row>
    <row r="19" spans="1:9" ht="17.100000000000001" customHeight="1" x14ac:dyDescent="0.3">
      <c r="A19" s="22" t="s">
        <v>183</v>
      </c>
      <c r="B19" s="22" t="s">
        <v>19</v>
      </c>
      <c r="C19" s="80">
        <v>117</v>
      </c>
      <c r="D19" s="23" t="s">
        <v>188</v>
      </c>
      <c r="E19" s="80" t="s">
        <v>188</v>
      </c>
      <c r="F19" s="33">
        <v>1</v>
      </c>
      <c r="G19" s="25" t="s">
        <v>189</v>
      </c>
      <c r="H19" s="3">
        <f>'Non-MAGI Redeterminations'!M19</f>
        <v>124</v>
      </c>
      <c r="I19" s="4">
        <f t="shared" si="0"/>
        <v>7</v>
      </c>
    </row>
    <row r="20" spans="1:9" ht="17.100000000000001" customHeight="1" x14ac:dyDescent="0.3">
      <c r="A20" s="22" t="s">
        <v>183</v>
      </c>
      <c r="B20" s="22" t="s">
        <v>20</v>
      </c>
      <c r="C20" s="80">
        <v>158</v>
      </c>
      <c r="D20" s="23" t="s">
        <v>188</v>
      </c>
      <c r="E20" s="80" t="s">
        <v>188</v>
      </c>
      <c r="F20" s="33">
        <v>1</v>
      </c>
      <c r="G20" s="25" t="s">
        <v>189</v>
      </c>
      <c r="H20" s="3">
        <f>'Non-MAGI Redeterminations'!M20</f>
        <v>164</v>
      </c>
      <c r="I20" s="4">
        <f t="shared" si="0"/>
        <v>6</v>
      </c>
    </row>
    <row r="21" spans="1:9" ht="17.100000000000001" customHeight="1" x14ac:dyDescent="0.3">
      <c r="A21" s="22" t="s">
        <v>183</v>
      </c>
      <c r="B21" s="22" t="s">
        <v>21</v>
      </c>
      <c r="C21" s="80">
        <v>24</v>
      </c>
      <c r="D21" s="23">
        <v>0</v>
      </c>
      <c r="E21" s="80" t="s">
        <v>188</v>
      </c>
      <c r="F21" s="33">
        <v>1</v>
      </c>
      <c r="G21" s="25" t="s">
        <v>189</v>
      </c>
      <c r="H21" s="3">
        <f>'Non-MAGI Redeterminations'!M21</f>
        <v>26</v>
      </c>
      <c r="I21" s="4">
        <f t="shared" si="0"/>
        <v>2</v>
      </c>
    </row>
    <row r="22" spans="1:9" ht="17.100000000000001" customHeight="1" x14ac:dyDescent="0.3">
      <c r="A22" s="22" t="s">
        <v>183</v>
      </c>
      <c r="B22" s="22" t="s">
        <v>22</v>
      </c>
      <c r="C22" s="23">
        <v>9414</v>
      </c>
      <c r="D22" s="23">
        <v>40</v>
      </c>
      <c r="E22" s="80">
        <v>212</v>
      </c>
      <c r="F22" s="33" t="s">
        <v>188</v>
      </c>
      <c r="G22" s="25" t="s">
        <v>188</v>
      </c>
      <c r="H22" s="3">
        <f>'Non-MAGI Redeterminations'!M22</f>
        <v>9666</v>
      </c>
      <c r="I22" s="4">
        <f t="shared" si="0"/>
        <v>0</v>
      </c>
    </row>
    <row r="23" spans="1:9" ht="17.100000000000001" customHeight="1" x14ac:dyDescent="0.3">
      <c r="A23" s="22" t="s">
        <v>183</v>
      </c>
      <c r="B23" s="22" t="s">
        <v>23</v>
      </c>
      <c r="C23" s="80">
        <v>124</v>
      </c>
      <c r="D23" s="23">
        <v>0</v>
      </c>
      <c r="E23" s="80">
        <v>12</v>
      </c>
      <c r="F23" s="33" t="s">
        <v>188</v>
      </c>
      <c r="G23" s="25" t="s">
        <v>188</v>
      </c>
      <c r="H23" s="3">
        <f>'Non-MAGI Redeterminations'!M23</f>
        <v>136</v>
      </c>
      <c r="I23" s="4">
        <f t="shared" si="0"/>
        <v>0</v>
      </c>
    </row>
    <row r="24" spans="1:9" ht="17.100000000000001" customHeight="1" x14ac:dyDescent="0.3">
      <c r="A24" s="22" t="s">
        <v>183</v>
      </c>
      <c r="B24" s="22" t="s">
        <v>24</v>
      </c>
      <c r="C24" s="80">
        <v>159</v>
      </c>
      <c r="D24" s="23">
        <v>0</v>
      </c>
      <c r="E24" s="80">
        <v>5</v>
      </c>
      <c r="F24" s="33" t="s">
        <v>188</v>
      </c>
      <c r="G24" s="25" t="s">
        <v>188</v>
      </c>
      <c r="H24" s="3">
        <f>'Non-MAGI Redeterminations'!M24</f>
        <v>164</v>
      </c>
      <c r="I24" s="4">
        <f t="shared" si="0"/>
        <v>0</v>
      </c>
    </row>
    <row r="25" spans="1:9" ht="17.100000000000001" customHeight="1" x14ac:dyDescent="0.3">
      <c r="A25" s="22" t="s">
        <v>183</v>
      </c>
      <c r="B25" s="22" t="s">
        <v>25</v>
      </c>
      <c r="C25" s="80">
        <v>10</v>
      </c>
      <c r="D25" s="23">
        <v>0</v>
      </c>
      <c r="E25" s="80">
        <v>0</v>
      </c>
      <c r="F25" s="33" t="s">
        <v>188</v>
      </c>
      <c r="G25" s="25" t="s">
        <v>188</v>
      </c>
      <c r="H25" s="3">
        <f>'Non-MAGI Redeterminations'!M25</f>
        <v>10</v>
      </c>
      <c r="I25" s="4">
        <f t="shared" si="0"/>
        <v>0</v>
      </c>
    </row>
    <row r="26" spans="1:9" ht="17.100000000000001" customHeight="1" x14ac:dyDescent="0.3">
      <c r="A26" s="22" t="s">
        <v>183</v>
      </c>
      <c r="B26" s="22" t="s">
        <v>26</v>
      </c>
      <c r="C26" s="80">
        <v>90</v>
      </c>
      <c r="D26" s="23">
        <v>0</v>
      </c>
      <c r="E26" s="80" t="s">
        <v>188</v>
      </c>
      <c r="F26" s="33">
        <v>1</v>
      </c>
      <c r="G26" s="25" t="s">
        <v>189</v>
      </c>
      <c r="H26" s="3">
        <f>'Non-MAGI Redeterminations'!M26</f>
        <v>92</v>
      </c>
      <c r="I26" s="4">
        <f t="shared" si="0"/>
        <v>2</v>
      </c>
    </row>
    <row r="27" spans="1:9" ht="17.100000000000001" customHeight="1" x14ac:dyDescent="0.3">
      <c r="A27" s="22" t="s">
        <v>183</v>
      </c>
      <c r="B27" s="22" t="s">
        <v>27</v>
      </c>
      <c r="C27" s="80">
        <v>225</v>
      </c>
      <c r="D27" s="23" t="s">
        <v>188</v>
      </c>
      <c r="E27" s="80" t="s">
        <v>188</v>
      </c>
      <c r="F27" s="33">
        <v>1</v>
      </c>
      <c r="G27" s="25" t="s">
        <v>189</v>
      </c>
      <c r="H27" s="3">
        <f>'Non-MAGI Redeterminations'!M27</f>
        <v>241</v>
      </c>
      <c r="I27" s="4">
        <f t="shared" si="0"/>
        <v>16</v>
      </c>
    </row>
    <row r="28" spans="1:9" ht="17.100000000000001" customHeight="1" x14ac:dyDescent="0.3">
      <c r="A28" s="22" t="s">
        <v>183</v>
      </c>
      <c r="B28" s="22" t="s">
        <v>28</v>
      </c>
      <c r="C28" s="80">
        <v>10</v>
      </c>
      <c r="D28" s="23">
        <v>0</v>
      </c>
      <c r="E28" s="80">
        <v>0</v>
      </c>
      <c r="F28" s="33" t="s">
        <v>188</v>
      </c>
      <c r="G28" s="25" t="s">
        <v>188</v>
      </c>
      <c r="H28" s="3">
        <f>'Non-MAGI Redeterminations'!M28</f>
        <v>10</v>
      </c>
      <c r="I28" s="4">
        <f t="shared" si="0"/>
        <v>0</v>
      </c>
    </row>
    <row r="29" spans="1:9" ht="17.100000000000001" customHeight="1" x14ac:dyDescent="0.3">
      <c r="A29" s="22" t="s">
        <v>183</v>
      </c>
      <c r="B29" s="22" t="s">
        <v>29</v>
      </c>
      <c r="C29" s="80">
        <v>22</v>
      </c>
      <c r="D29" s="23">
        <v>0</v>
      </c>
      <c r="E29" s="80">
        <v>0</v>
      </c>
      <c r="F29" s="33" t="s">
        <v>188</v>
      </c>
      <c r="G29" s="25" t="s">
        <v>188</v>
      </c>
      <c r="H29" s="3">
        <f>'Non-MAGI Redeterminations'!M29</f>
        <v>22</v>
      </c>
      <c r="I29" s="4">
        <f t="shared" si="0"/>
        <v>0</v>
      </c>
    </row>
    <row r="30" spans="1:9" ht="17.100000000000001" customHeight="1" x14ac:dyDescent="0.3">
      <c r="A30" s="22" t="s">
        <v>183</v>
      </c>
      <c r="B30" s="22" t="s">
        <v>30</v>
      </c>
      <c r="C30" s="80">
        <v>266</v>
      </c>
      <c r="D30" s="23">
        <v>0</v>
      </c>
      <c r="E30" s="80" t="s">
        <v>188</v>
      </c>
      <c r="F30" s="33">
        <v>2</v>
      </c>
      <c r="G30" s="25" t="s">
        <v>190</v>
      </c>
      <c r="H30" s="3">
        <f>'Non-MAGI Redeterminations'!M30</f>
        <v>278</v>
      </c>
      <c r="I30" s="4">
        <f t="shared" si="0"/>
        <v>12</v>
      </c>
    </row>
    <row r="31" spans="1:9" ht="17.100000000000001" customHeight="1" x14ac:dyDescent="0.3">
      <c r="A31" s="22" t="s">
        <v>183</v>
      </c>
      <c r="B31" s="22" t="s">
        <v>31</v>
      </c>
      <c r="C31" s="80">
        <v>120</v>
      </c>
      <c r="D31" s="23">
        <v>0</v>
      </c>
      <c r="E31" s="80">
        <v>8</v>
      </c>
      <c r="F31" s="33" t="s">
        <v>188</v>
      </c>
      <c r="G31" s="25" t="s">
        <v>188</v>
      </c>
      <c r="H31" s="3">
        <f>'Non-MAGI Redeterminations'!M31</f>
        <v>128</v>
      </c>
      <c r="I31" s="4">
        <f t="shared" si="0"/>
        <v>0</v>
      </c>
    </row>
    <row r="32" spans="1:9" ht="17.100000000000001" customHeight="1" x14ac:dyDescent="0.3">
      <c r="A32" s="22" t="s">
        <v>183</v>
      </c>
      <c r="B32" s="22" t="s">
        <v>32</v>
      </c>
      <c r="C32" s="80">
        <v>64</v>
      </c>
      <c r="D32" s="23">
        <v>0</v>
      </c>
      <c r="E32" s="80" t="s">
        <v>188</v>
      </c>
      <c r="F32" s="33">
        <v>1</v>
      </c>
      <c r="G32" s="25" t="s">
        <v>189</v>
      </c>
      <c r="H32" s="3">
        <f>'Non-MAGI Redeterminations'!M32</f>
        <v>66</v>
      </c>
      <c r="I32" s="4">
        <f t="shared" si="0"/>
        <v>2</v>
      </c>
    </row>
    <row r="33" spans="1:9" ht="17.100000000000001" customHeight="1" x14ac:dyDescent="0.3">
      <c r="A33" s="22" t="s">
        <v>183</v>
      </c>
      <c r="B33" s="22" t="s">
        <v>33</v>
      </c>
      <c r="C33" s="23">
        <v>2464</v>
      </c>
      <c r="D33" s="23">
        <v>13</v>
      </c>
      <c r="E33" s="80">
        <v>94</v>
      </c>
      <c r="F33" s="33" t="s">
        <v>188</v>
      </c>
      <c r="G33" s="25" t="s">
        <v>188</v>
      </c>
      <c r="H33" s="3">
        <f>'Non-MAGI Redeterminations'!M33</f>
        <v>2571</v>
      </c>
      <c r="I33" s="4">
        <f t="shared" si="0"/>
        <v>0</v>
      </c>
    </row>
    <row r="34" spans="1:9" ht="17.100000000000001" customHeight="1" x14ac:dyDescent="0.3">
      <c r="A34" s="22" t="s">
        <v>183</v>
      </c>
      <c r="B34" s="22" t="s">
        <v>34</v>
      </c>
      <c r="C34" s="80">
        <v>255</v>
      </c>
      <c r="D34" s="23" t="s">
        <v>188</v>
      </c>
      <c r="E34" s="80" t="s">
        <v>188</v>
      </c>
      <c r="F34" s="33">
        <v>1</v>
      </c>
      <c r="G34" s="25" t="s">
        <v>189</v>
      </c>
      <c r="H34" s="3">
        <f>'Non-MAGI Redeterminations'!M34</f>
        <v>270</v>
      </c>
      <c r="I34" s="4">
        <f t="shared" si="0"/>
        <v>15</v>
      </c>
    </row>
    <row r="35" spans="1:9" ht="17.100000000000001" customHeight="1" x14ac:dyDescent="0.3">
      <c r="A35" s="22" t="s">
        <v>183</v>
      </c>
      <c r="B35" s="22" t="s">
        <v>35</v>
      </c>
      <c r="C35" s="80">
        <v>16</v>
      </c>
      <c r="D35" s="23">
        <v>0</v>
      </c>
      <c r="E35" s="80">
        <v>0</v>
      </c>
      <c r="F35" s="33" t="s">
        <v>188</v>
      </c>
      <c r="G35" s="25" t="s">
        <v>188</v>
      </c>
      <c r="H35" s="3">
        <f>'Non-MAGI Redeterminations'!M35</f>
        <v>16</v>
      </c>
      <c r="I35" s="4">
        <f t="shared" si="0"/>
        <v>0</v>
      </c>
    </row>
    <row r="36" spans="1:9" ht="17.100000000000001" customHeight="1" x14ac:dyDescent="0.3">
      <c r="A36" s="22" t="s">
        <v>183</v>
      </c>
      <c r="B36" s="22" t="s">
        <v>36</v>
      </c>
      <c r="C36" s="23">
        <v>2339</v>
      </c>
      <c r="D36" s="23">
        <v>13</v>
      </c>
      <c r="E36" s="80">
        <v>109</v>
      </c>
      <c r="F36" s="33" t="s">
        <v>188</v>
      </c>
      <c r="G36" s="25" t="s">
        <v>188</v>
      </c>
      <c r="H36" s="3">
        <f>'Non-MAGI Redeterminations'!M36</f>
        <v>2461</v>
      </c>
      <c r="I36" s="4">
        <f t="shared" si="0"/>
        <v>0</v>
      </c>
    </row>
    <row r="37" spans="1:9" ht="17.100000000000001" customHeight="1" x14ac:dyDescent="0.3">
      <c r="A37" s="22" t="s">
        <v>183</v>
      </c>
      <c r="B37" s="22" t="s">
        <v>37</v>
      </c>
      <c r="C37" s="80">
        <v>965</v>
      </c>
      <c r="D37" s="23">
        <v>5</v>
      </c>
      <c r="E37" s="80">
        <v>34</v>
      </c>
      <c r="F37" s="33" t="s">
        <v>188</v>
      </c>
      <c r="G37" s="25" t="s">
        <v>188</v>
      </c>
      <c r="H37" s="3">
        <f>'Non-MAGI Redeterminations'!M37</f>
        <v>1004</v>
      </c>
      <c r="I37" s="4">
        <f t="shared" si="0"/>
        <v>0</v>
      </c>
    </row>
    <row r="38" spans="1:9" ht="17.100000000000001" customHeight="1" x14ac:dyDescent="0.3">
      <c r="A38" s="22" t="s">
        <v>183</v>
      </c>
      <c r="B38" s="22" t="s">
        <v>38</v>
      </c>
      <c r="C38" s="80">
        <v>35</v>
      </c>
      <c r="D38" s="23">
        <v>0</v>
      </c>
      <c r="E38" s="80" t="s">
        <v>188</v>
      </c>
      <c r="F38" s="33">
        <v>2</v>
      </c>
      <c r="G38" s="25" t="s">
        <v>190</v>
      </c>
      <c r="H38" s="3">
        <f>'Non-MAGI Redeterminations'!M38</f>
        <v>41</v>
      </c>
      <c r="I38" s="4">
        <f t="shared" si="0"/>
        <v>6</v>
      </c>
    </row>
    <row r="39" spans="1:9" ht="17.100000000000001" customHeight="1" x14ac:dyDescent="0.3">
      <c r="A39" s="22" t="s">
        <v>183</v>
      </c>
      <c r="B39" s="22" t="s">
        <v>39</v>
      </c>
      <c r="C39" s="23">
        <v>1827</v>
      </c>
      <c r="D39" s="23">
        <v>9</v>
      </c>
      <c r="E39" s="80">
        <v>44</v>
      </c>
      <c r="F39" s="33" t="s">
        <v>188</v>
      </c>
      <c r="G39" s="25" t="s">
        <v>188</v>
      </c>
      <c r="H39" s="3">
        <f>'Non-MAGI Redeterminations'!M39</f>
        <v>1880</v>
      </c>
      <c r="I39" s="4">
        <f t="shared" si="0"/>
        <v>0</v>
      </c>
    </row>
    <row r="40" spans="1:9" ht="17.100000000000001" customHeight="1" x14ac:dyDescent="0.3">
      <c r="A40" s="22" t="s">
        <v>183</v>
      </c>
      <c r="B40" s="22" t="s">
        <v>40</v>
      </c>
      <c r="C40" s="23">
        <v>2648</v>
      </c>
      <c r="D40" s="23">
        <v>8</v>
      </c>
      <c r="E40" s="80">
        <v>68</v>
      </c>
      <c r="F40" s="33" t="s">
        <v>188</v>
      </c>
      <c r="G40" s="25" t="s">
        <v>188</v>
      </c>
      <c r="H40" s="3">
        <f>'Non-MAGI Redeterminations'!M40</f>
        <v>2724</v>
      </c>
      <c r="I40" s="4">
        <f t="shared" si="0"/>
        <v>0</v>
      </c>
    </row>
    <row r="41" spans="1:9" ht="17.100000000000001" customHeight="1" x14ac:dyDescent="0.3">
      <c r="A41" s="22" t="s">
        <v>183</v>
      </c>
      <c r="B41" s="22" t="s">
        <v>41</v>
      </c>
      <c r="C41" s="80">
        <v>624</v>
      </c>
      <c r="D41" s="23" t="s">
        <v>188</v>
      </c>
      <c r="E41" s="80" t="s">
        <v>188</v>
      </c>
      <c r="F41" s="33">
        <v>1</v>
      </c>
      <c r="G41" s="25" t="s">
        <v>189</v>
      </c>
      <c r="H41" s="3">
        <f>'Non-MAGI Redeterminations'!M41</f>
        <v>657</v>
      </c>
      <c r="I41" s="4">
        <f t="shared" si="0"/>
        <v>33</v>
      </c>
    </row>
    <row r="42" spans="1:9" ht="17.100000000000001" customHeight="1" x14ac:dyDescent="0.3">
      <c r="A42" s="22" t="s">
        <v>183</v>
      </c>
      <c r="B42" s="22" t="s">
        <v>42</v>
      </c>
      <c r="C42" s="80">
        <v>721</v>
      </c>
      <c r="D42" s="23">
        <v>7</v>
      </c>
      <c r="E42" s="80">
        <v>24</v>
      </c>
      <c r="F42" s="33" t="s">
        <v>188</v>
      </c>
      <c r="G42" s="25" t="s">
        <v>188</v>
      </c>
      <c r="H42" s="3">
        <f>'Non-MAGI Redeterminations'!M42</f>
        <v>752</v>
      </c>
      <c r="I42" s="4">
        <f t="shared" si="0"/>
        <v>0</v>
      </c>
    </row>
    <row r="43" spans="1:9" ht="17.100000000000001" customHeight="1" x14ac:dyDescent="0.3">
      <c r="A43" s="22" t="s">
        <v>183</v>
      </c>
      <c r="B43" s="22" t="s">
        <v>43</v>
      </c>
      <c r="C43" s="80">
        <v>152</v>
      </c>
      <c r="D43" s="23" t="s">
        <v>188</v>
      </c>
      <c r="E43" s="80" t="s">
        <v>188</v>
      </c>
      <c r="F43" s="33">
        <v>1</v>
      </c>
      <c r="G43" s="25" t="s">
        <v>189</v>
      </c>
      <c r="H43" s="3">
        <f>'Non-MAGI Redeterminations'!M43</f>
        <v>163</v>
      </c>
      <c r="I43" s="4">
        <f t="shared" si="0"/>
        <v>11</v>
      </c>
    </row>
    <row r="44" spans="1:9" ht="17.100000000000001" customHeight="1" x14ac:dyDescent="0.3">
      <c r="A44" s="22" t="s">
        <v>183</v>
      </c>
      <c r="B44" s="22" t="s">
        <v>44</v>
      </c>
      <c r="C44" s="80">
        <v>570</v>
      </c>
      <c r="D44" s="23">
        <v>0</v>
      </c>
      <c r="E44" s="80" t="s">
        <v>188</v>
      </c>
      <c r="F44" s="33">
        <v>2</v>
      </c>
      <c r="G44" s="25" t="s">
        <v>190</v>
      </c>
      <c r="H44" s="3">
        <f>'Non-MAGI Redeterminations'!M44</f>
        <v>578</v>
      </c>
      <c r="I44" s="4">
        <f t="shared" si="0"/>
        <v>8</v>
      </c>
    </row>
    <row r="45" spans="1:9" ht="17.100000000000001" customHeight="1" x14ac:dyDescent="0.3">
      <c r="A45" s="22" t="s">
        <v>183</v>
      </c>
      <c r="B45" s="22" t="s">
        <v>45</v>
      </c>
      <c r="C45" s="80">
        <v>375</v>
      </c>
      <c r="D45" s="23">
        <v>6</v>
      </c>
      <c r="E45" s="80">
        <v>12</v>
      </c>
      <c r="F45" s="33" t="s">
        <v>188</v>
      </c>
      <c r="G45" s="25" t="s">
        <v>188</v>
      </c>
      <c r="H45" s="3">
        <f>'Non-MAGI Redeterminations'!M45</f>
        <v>393</v>
      </c>
      <c r="I45" s="4">
        <f t="shared" si="0"/>
        <v>0</v>
      </c>
    </row>
    <row r="46" spans="1:9" ht="17.100000000000001" customHeight="1" x14ac:dyDescent="0.3">
      <c r="A46" s="22" t="s">
        <v>183</v>
      </c>
      <c r="B46" s="22" t="s">
        <v>46</v>
      </c>
      <c r="C46" s="23">
        <v>1313</v>
      </c>
      <c r="D46" s="23">
        <v>9</v>
      </c>
      <c r="E46" s="80">
        <v>70</v>
      </c>
      <c r="F46" s="33" t="s">
        <v>188</v>
      </c>
      <c r="G46" s="25" t="s">
        <v>188</v>
      </c>
      <c r="H46" s="3">
        <f>'Non-MAGI Redeterminations'!M46</f>
        <v>1392</v>
      </c>
      <c r="I46" s="4">
        <f t="shared" si="0"/>
        <v>0</v>
      </c>
    </row>
    <row r="47" spans="1:9" ht="17.100000000000001" customHeight="1" x14ac:dyDescent="0.3">
      <c r="A47" s="22" t="s">
        <v>183</v>
      </c>
      <c r="B47" s="22" t="s">
        <v>47</v>
      </c>
      <c r="C47" s="80">
        <v>196</v>
      </c>
      <c r="D47" s="23" t="s">
        <v>188</v>
      </c>
      <c r="E47" s="80" t="s">
        <v>188</v>
      </c>
      <c r="F47" s="33">
        <v>1</v>
      </c>
      <c r="G47" s="25" t="s">
        <v>189</v>
      </c>
      <c r="H47" s="3">
        <f>'Non-MAGI Redeterminations'!M47</f>
        <v>210</v>
      </c>
      <c r="I47" s="4">
        <f t="shared" si="0"/>
        <v>14</v>
      </c>
    </row>
    <row r="48" spans="1:9" ht="17.100000000000001" customHeight="1" x14ac:dyDescent="0.3">
      <c r="A48" s="22" t="s">
        <v>183</v>
      </c>
      <c r="B48" s="22" t="s">
        <v>48</v>
      </c>
      <c r="C48" s="80">
        <v>177</v>
      </c>
      <c r="D48" s="23">
        <v>0</v>
      </c>
      <c r="E48" s="80" t="s">
        <v>188</v>
      </c>
      <c r="F48" s="33">
        <v>1</v>
      </c>
      <c r="G48" s="25" t="s">
        <v>189</v>
      </c>
      <c r="H48" s="3">
        <f>'Non-MAGI Redeterminations'!M48</f>
        <v>180</v>
      </c>
      <c r="I48" s="4">
        <f t="shared" si="0"/>
        <v>3</v>
      </c>
    </row>
    <row r="49" spans="1:9" ht="17.100000000000001" customHeight="1" x14ac:dyDescent="0.3">
      <c r="A49" s="22" t="s">
        <v>183</v>
      </c>
      <c r="B49" s="22" t="s">
        <v>49</v>
      </c>
      <c r="C49" s="80">
        <v>0</v>
      </c>
      <c r="D49" s="23">
        <v>0</v>
      </c>
      <c r="E49" s="80">
        <v>0</v>
      </c>
      <c r="F49" s="33" t="s">
        <v>188</v>
      </c>
      <c r="G49" s="25" t="s">
        <v>188</v>
      </c>
      <c r="H49" s="3">
        <f>'Non-MAGI Redeterminations'!M49</f>
        <v>0</v>
      </c>
      <c r="I49" s="4">
        <f t="shared" si="0"/>
        <v>0</v>
      </c>
    </row>
    <row r="50" spans="1:9" ht="17.100000000000001" customHeight="1" x14ac:dyDescent="0.3">
      <c r="A50" s="22" t="s">
        <v>183</v>
      </c>
      <c r="B50" s="22" t="s">
        <v>50</v>
      </c>
      <c r="C50" s="80">
        <v>48</v>
      </c>
      <c r="D50" s="23">
        <v>0</v>
      </c>
      <c r="E50" s="80" t="s">
        <v>188</v>
      </c>
      <c r="F50" s="33">
        <v>1</v>
      </c>
      <c r="G50" s="25" t="s">
        <v>189</v>
      </c>
      <c r="H50" s="3">
        <f>'Non-MAGI Redeterminations'!M50</f>
        <v>49</v>
      </c>
      <c r="I50" s="4">
        <f t="shared" si="0"/>
        <v>1</v>
      </c>
    </row>
    <row r="51" spans="1:9" ht="17.100000000000001" customHeight="1" x14ac:dyDescent="0.3">
      <c r="A51" s="22" t="s">
        <v>183</v>
      </c>
      <c r="B51" s="22" t="s">
        <v>51</v>
      </c>
      <c r="C51" s="80">
        <v>456</v>
      </c>
      <c r="D51" s="23">
        <v>0</v>
      </c>
      <c r="E51" s="80">
        <v>8</v>
      </c>
      <c r="F51" s="33" t="s">
        <v>188</v>
      </c>
      <c r="G51" s="25" t="s">
        <v>188</v>
      </c>
      <c r="H51" s="3">
        <f>'Non-MAGI Redeterminations'!M51</f>
        <v>464</v>
      </c>
      <c r="I51" s="4">
        <f t="shared" si="0"/>
        <v>0</v>
      </c>
    </row>
    <row r="52" spans="1:9" ht="17.100000000000001" customHeight="1" x14ac:dyDescent="0.3">
      <c r="A52" s="22" t="s">
        <v>183</v>
      </c>
      <c r="B52" s="22" t="s">
        <v>52</v>
      </c>
      <c r="C52" s="80">
        <v>445</v>
      </c>
      <c r="D52" s="23">
        <v>8</v>
      </c>
      <c r="E52" s="80" t="s">
        <v>188</v>
      </c>
      <c r="F52" s="33">
        <v>2</v>
      </c>
      <c r="G52" s="25" t="s">
        <v>190</v>
      </c>
      <c r="H52" s="3">
        <f>'Non-MAGI Redeterminations'!M52</f>
        <v>466</v>
      </c>
      <c r="I52" s="4">
        <f t="shared" si="0"/>
        <v>13</v>
      </c>
    </row>
    <row r="53" spans="1:9" ht="17.100000000000001" customHeight="1" x14ac:dyDescent="0.3">
      <c r="A53" s="22" t="s">
        <v>183</v>
      </c>
      <c r="B53" s="22" t="s">
        <v>53</v>
      </c>
      <c r="C53" s="80">
        <v>479</v>
      </c>
      <c r="D53" s="23">
        <v>0</v>
      </c>
      <c r="E53" s="80">
        <v>19</v>
      </c>
      <c r="F53" s="33" t="s">
        <v>188</v>
      </c>
      <c r="G53" s="25" t="s">
        <v>188</v>
      </c>
      <c r="H53" s="3">
        <f>'Non-MAGI Redeterminations'!M53</f>
        <v>498</v>
      </c>
      <c r="I53" s="4">
        <f t="shared" si="0"/>
        <v>0</v>
      </c>
    </row>
    <row r="54" spans="1:9" ht="17.100000000000001" customHeight="1" x14ac:dyDescent="0.3">
      <c r="A54" s="22" t="s">
        <v>183</v>
      </c>
      <c r="B54" s="22" t="s">
        <v>54</v>
      </c>
      <c r="C54" s="80">
        <v>114</v>
      </c>
      <c r="D54" s="23">
        <v>0</v>
      </c>
      <c r="E54" s="80">
        <v>6</v>
      </c>
      <c r="F54" s="33" t="s">
        <v>188</v>
      </c>
      <c r="G54" s="25" t="s">
        <v>188</v>
      </c>
      <c r="H54" s="3">
        <f>'Non-MAGI Redeterminations'!M54</f>
        <v>120</v>
      </c>
      <c r="I54" s="4">
        <f t="shared" si="0"/>
        <v>0</v>
      </c>
    </row>
    <row r="55" spans="1:9" ht="17.100000000000001" customHeight="1" x14ac:dyDescent="0.3">
      <c r="A55" s="22" t="s">
        <v>183</v>
      </c>
      <c r="B55" s="22" t="s">
        <v>55</v>
      </c>
      <c r="C55" s="80">
        <v>77</v>
      </c>
      <c r="D55" s="23" t="s">
        <v>188</v>
      </c>
      <c r="E55" s="80" t="s">
        <v>188</v>
      </c>
      <c r="F55" s="33">
        <v>1</v>
      </c>
      <c r="G55" s="25" t="s">
        <v>189</v>
      </c>
      <c r="H55" s="3">
        <f>'Non-MAGI Redeterminations'!M55</f>
        <v>83</v>
      </c>
      <c r="I55" s="4">
        <f t="shared" si="0"/>
        <v>6</v>
      </c>
    </row>
    <row r="56" spans="1:9" ht="17.100000000000001" customHeight="1" x14ac:dyDescent="0.3">
      <c r="A56" s="22" t="s">
        <v>183</v>
      </c>
      <c r="B56" s="22" t="s">
        <v>56</v>
      </c>
      <c r="C56" s="80">
        <v>16</v>
      </c>
      <c r="D56" s="23">
        <v>0</v>
      </c>
      <c r="E56" s="80" t="s">
        <v>188</v>
      </c>
      <c r="F56" s="33">
        <v>1</v>
      </c>
      <c r="G56" s="25" t="s">
        <v>189</v>
      </c>
      <c r="H56" s="3">
        <f>'Non-MAGI Redeterminations'!M56</f>
        <v>17</v>
      </c>
      <c r="I56" s="4">
        <f t="shared" si="0"/>
        <v>1</v>
      </c>
    </row>
    <row r="57" spans="1:9" ht="17.100000000000001" customHeight="1" x14ac:dyDescent="0.3">
      <c r="A57" s="22" t="s">
        <v>183</v>
      </c>
      <c r="B57" s="22" t="s">
        <v>57</v>
      </c>
      <c r="C57" s="80">
        <v>412</v>
      </c>
      <c r="D57" s="23" t="s">
        <v>188</v>
      </c>
      <c r="E57" s="80" t="s">
        <v>188</v>
      </c>
      <c r="F57" s="33">
        <v>1</v>
      </c>
      <c r="G57" s="25" t="s">
        <v>189</v>
      </c>
      <c r="H57" s="3">
        <f>'Non-MAGI Redeterminations'!M57</f>
        <v>434</v>
      </c>
      <c r="I57" s="4">
        <f t="shared" si="0"/>
        <v>22</v>
      </c>
    </row>
    <row r="58" spans="1:9" ht="17.100000000000001" customHeight="1" x14ac:dyDescent="0.3">
      <c r="A58" s="22" t="s">
        <v>183</v>
      </c>
      <c r="B58" s="22" t="s">
        <v>58</v>
      </c>
      <c r="C58" s="80">
        <v>33</v>
      </c>
      <c r="D58" s="23">
        <v>0</v>
      </c>
      <c r="E58" s="80" t="s">
        <v>188</v>
      </c>
      <c r="F58" s="33">
        <v>1</v>
      </c>
      <c r="G58" s="25" t="s">
        <v>189</v>
      </c>
      <c r="H58" s="3">
        <f>'Non-MAGI Redeterminations'!M58</f>
        <v>35</v>
      </c>
      <c r="I58" s="4">
        <f t="shared" si="0"/>
        <v>2</v>
      </c>
    </row>
    <row r="59" spans="1:9" ht="17.100000000000001" customHeight="1" x14ac:dyDescent="0.3">
      <c r="A59" s="22" t="s">
        <v>183</v>
      </c>
      <c r="B59" s="22" t="s">
        <v>59</v>
      </c>
      <c r="C59" s="80">
        <v>602</v>
      </c>
      <c r="D59" s="23" t="s">
        <v>188</v>
      </c>
      <c r="E59" s="80" t="s">
        <v>188</v>
      </c>
      <c r="F59" s="33">
        <v>1</v>
      </c>
      <c r="G59" s="25" t="s">
        <v>189</v>
      </c>
      <c r="H59" s="3">
        <f>'Non-MAGI Redeterminations'!M59</f>
        <v>628</v>
      </c>
      <c r="I59" s="4">
        <f t="shared" si="0"/>
        <v>26</v>
      </c>
    </row>
    <row r="60" spans="1:9" ht="17.100000000000001" customHeight="1" x14ac:dyDescent="0.3">
      <c r="A60" s="22" t="s">
        <v>183</v>
      </c>
      <c r="B60" s="22" t="s">
        <v>60</v>
      </c>
      <c r="C60" s="80">
        <v>140</v>
      </c>
      <c r="D60" s="23" t="s">
        <v>188</v>
      </c>
      <c r="E60" s="80" t="s">
        <v>188</v>
      </c>
      <c r="F60" s="33">
        <v>1</v>
      </c>
      <c r="G60" s="25" t="s">
        <v>189</v>
      </c>
      <c r="H60" s="3">
        <f>'Non-MAGI Redeterminations'!M60</f>
        <v>145</v>
      </c>
      <c r="I60" s="4">
        <f t="shared" si="0"/>
        <v>5</v>
      </c>
    </row>
    <row r="61" spans="1:9" ht="17.100000000000001" customHeight="1" x14ac:dyDescent="0.3">
      <c r="A61" s="22" t="s">
        <v>183</v>
      </c>
      <c r="B61" s="22" t="s">
        <v>61</v>
      </c>
      <c r="C61" s="80">
        <v>124</v>
      </c>
      <c r="D61" s="23">
        <v>0</v>
      </c>
      <c r="E61" s="80" t="s">
        <v>188</v>
      </c>
      <c r="F61" s="33">
        <v>1</v>
      </c>
      <c r="G61" s="25" t="s">
        <v>189</v>
      </c>
      <c r="H61" s="3">
        <f>'Non-MAGI Redeterminations'!M61</f>
        <v>128</v>
      </c>
      <c r="I61" s="4">
        <f t="shared" si="0"/>
        <v>4</v>
      </c>
    </row>
    <row r="62" spans="1:9" ht="17.100000000000001" customHeight="1" x14ac:dyDescent="0.3">
      <c r="A62" s="29" t="s">
        <v>183</v>
      </c>
      <c r="B62" s="29" t="s">
        <v>62</v>
      </c>
      <c r="C62" s="30">
        <v>33584</v>
      </c>
      <c r="D62" s="30">
        <v>185</v>
      </c>
      <c r="E62" s="30">
        <v>1109</v>
      </c>
      <c r="F62" s="48" t="s">
        <v>188</v>
      </c>
      <c r="G62" s="49" t="s">
        <v>188</v>
      </c>
      <c r="H62" s="3">
        <f>'Non-MAGI Redeterminations'!M62</f>
        <v>34878</v>
      </c>
      <c r="I62" s="4">
        <f t="shared" si="0"/>
        <v>0</v>
      </c>
    </row>
    <row r="63" spans="1:9" ht="17.100000000000001" customHeight="1" x14ac:dyDescent="0.3">
      <c r="A63" s="38" t="s">
        <v>106</v>
      </c>
    </row>
    <row r="64" spans="1:9" ht="17.100000000000001" customHeight="1" x14ac:dyDescent="0.3">
      <c r="A64" s="39" t="s">
        <v>187</v>
      </c>
    </row>
    <row r="65" spans="1:1" ht="17.100000000000001" customHeight="1" x14ac:dyDescent="0.3">
      <c r="A65" s="39" t="s">
        <v>185</v>
      </c>
    </row>
  </sheetData>
  <sheetProtection sheet="1" objects="1" scenarios="1" selectLockedCells="1"/>
  <conditionalFormatting sqref="A4:G62">
    <cfRule type="expression" dxfId="3" priority="2">
      <formula>MOD(ROW(),2)=0</formula>
    </cfRule>
  </conditionalFormatting>
  <conditionalFormatting sqref="I4:I62">
    <cfRule type="cellIs" dxfId="2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5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3" customWidth="1"/>
    <col min="2" max="2" width="17.7109375" style="3" customWidth="1"/>
    <col min="3" max="8" width="19.85546875" style="3" bestFit="1" customWidth="1"/>
    <col min="9" max="9" width="11.7109375" style="3" bestFit="1" customWidth="1"/>
    <col min="10" max="10" width="22.5703125" style="17" bestFit="1" customWidth="1"/>
    <col min="11" max="11" width="42.7109375" style="19" customWidth="1"/>
    <col min="12" max="16384" width="11.42578125" style="3" hidden="1"/>
  </cols>
  <sheetData>
    <row r="1" spans="1:13" ht="17.100000000000001" customHeight="1" x14ac:dyDescent="0.3">
      <c r="A1" s="12" t="s">
        <v>176</v>
      </c>
    </row>
    <row r="2" spans="1:13" s="1" customFormat="1" ht="23.1" customHeight="1" x14ac:dyDescent="0.45">
      <c r="A2" s="14" t="s">
        <v>102</v>
      </c>
      <c r="J2" s="18"/>
      <c r="K2" s="20"/>
    </row>
    <row r="3" spans="1:13" s="6" customFormat="1" ht="34.5" x14ac:dyDescent="0.2">
      <c r="A3" s="50" t="s">
        <v>0</v>
      </c>
      <c r="B3" s="50" t="s">
        <v>123</v>
      </c>
      <c r="C3" s="81" t="s">
        <v>97</v>
      </c>
      <c r="D3" s="50" t="s">
        <v>98</v>
      </c>
      <c r="E3" s="50" t="s">
        <v>101</v>
      </c>
      <c r="F3" s="81" t="s">
        <v>103</v>
      </c>
      <c r="G3" s="50" t="s">
        <v>125</v>
      </c>
      <c r="H3" s="50" t="s">
        <v>126</v>
      </c>
      <c r="I3" s="50" t="s">
        <v>99</v>
      </c>
      <c r="J3" s="51" t="s">
        <v>2</v>
      </c>
      <c r="K3" s="50" t="s">
        <v>3</v>
      </c>
    </row>
    <row r="4" spans="1:13" ht="17.100000000000001" customHeight="1" x14ac:dyDescent="0.3">
      <c r="A4" s="44" t="s">
        <v>183</v>
      </c>
      <c r="B4" s="22" t="s">
        <v>4</v>
      </c>
      <c r="C4" s="23">
        <v>8828</v>
      </c>
      <c r="D4" s="80">
        <v>283</v>
      </c>
      <c r="E4" s="80">
        <v>6</v>
      </c>
      <c r="F4" s="80">
        <v>13</v>
      </c>
      <c r="G4" s="80">
        <v>9</v>
      </c>
      <c r="H4" s="80">
        <v>37</v>
      </c>
      <c r="I4" s="80">
        <v>185</v>
      </c>
      <c r="J4" s="33" t="s">
        <v>188</v>
      </c>
      <c r="K4" s="25" t="s">
        <v>188</v>
      </c>
      <c r="L4" s="3">
        <f>'Redeterminations Total'!M4</f>
        <v>9361</v>
      </c>
      <c r="M4" s="4">
        <f>L4-(SUM(C4:I4))</f>
        <v>0</v>
      </c>
    </row>
    <row r="5" spans="1:13" ht="17.100000000000001" customHeight="1" x14ac:dyDescent="0.3">
      <c r="A5" s="44" t="s">
        <v>183</v>
      </c>
      <c r="B5" s="22" t="s">
        <v>5</v>
      </c>
      <c r="C5" s="80" t="s">
        <v>188</v>
      </c>
      <c r="D5" s="80">
        <v>0</v>
      </c>
      <c r="E5" s="80">
        <v>0</v>
      </c>
      <c r="F5" s="80">
        <v>0</v>
      </c>
      <c r="G5" s="80" t="s">
        <v>188</v>
      </c>
      <c r="H5" s="80">
        <v>0</v>
      </c>
      <c r="I5" s="80">
        <v>0</v>
      </c>
      <c r="J5" s="33">
        <v>1</v>
      </c>
      <c r="K5" s="25" t="s">
        <v>189</v>
      </c>
      <c r="L5" s="3">
        <f>'Redeterminations Total'!M5</f>
        <v>5</v>
      </c>
      <c r="M5" s="4">
        <f t="shared" ref="M5:M62" si="0">L5-(SUM(C5:I5))</f>
        <v>5</v>
      </c>
    </row>
    <row r="6" spans="1:13" ht="17.100000000000001" customHeight="1" x14ac:dyDescent="0.3">
      <c r="A6" s="44" t="s">
        <v>183</v>
      </c>
      <c r="B6" s="22" t="s">
        <v>6</v>
      </c>
      <c r="C6" s="80">
        <v>109</v>
      </c>
      <c r="D6" s="80">
        <v>8</v>
      </c>
      <c r="E6" s="80">
        <v>0</v>
      </c>
      <c r="F6" s="80">
        <v>0</v>
      </c>
      <c r="G6" s="80" t="s">
        <v>188</v>
      </c>
      <c r="H6" s="80" t="s">
        <v>188</v>
      </c>
      <c r="I6" s="80">
        <v>0</v>
      </c>
      <c r="J6" s="33">
        <v>1</v>
      </c>
      <c r="K6" s="25" t="s">
        <v>189</v>
      </c>
      <c r="L6" s="3">
        <f>'Redeterminations Total'!M6</f>
        <v>128</v>
      </c>
      <c r="M6" s="4">
        <f t="shared" si="0"/>
        <v>11</v>
      </c>
    </row>
    <row r="7" spans="1:13" ht="17.100000000000001" customHeight="1" x14ac:dyDescent="0.3">
      <c r="A7" s="44" t="s">
        <v>183</v>
      </c>
      <c r="B7" s="22" t="s">
        <v>7</v>
      </c>
      <c r="C7" s="23">
        <v>905</v>
      </c>
      <c r="D7" s="80" t="s">
        <v>188</v>
      </c>
      <c r="E7" s="80" t="s">
        <v>188</v>
      </c>
      <c r="F7" s="80" t="s">
        <v>188</v>
      </c>
      <c r="G7" s="80" t="s">
        <v>188</v>
      </c>
      <c r="H7" s="80">
        <v>17</v>
      </c>
      <c r="I7" s="80">
        <v>18</v>
      </c>
      <c r="J7" s="33">
        <v>1</v>
      </c>
      <c r="K7" s="25" t="s">
        <v>189</v>
      </c>
      <c r="L7" s="3">
        <f>'Redeterminations Total'!M7</f>
        <v>956</v>
      </c>
      <c r="M7" s="4">
        <f t="shared" si="0"/>
        <v>16</v>
      </c>
    </row>
    <row r="8" spans="1:13" ht="17.100000000000001" customHeight="1" x14ac:dyDescent="0.3">
      <c r="A8" s="44" t="s">
        <v>183</v>
      </c>
      <c r="B8" s="22" t="s">
        <v>8</v>
      </c>
      <c r="C8" s="80">
        <v>153</v>
      </c>
      <c r="D8" s="80">
        <v>6</v>
      </c>
      <c r="E8" s="80">
        <v>0</v>
      </c>
      <c r="F8" s="80">
        <v>0</v>
      </c>
      <c r="G8" s="80" t="s">
        <v>188</v>
      </c>
      <c r="H8" s="80">
        <v>0</v>
      </c>
      <c r="I8" s="80">
        <v>0</v>
      </c>
      <c r="J8" s="33">
        <v>1</v>
      </c>
      <c r="K8" s="25" t="s">
        <v>189</v>
      </c>
      <c r="L8" s="3">
        <f>'Redeterminations Total'!M8</f>
        <v>163</v>
      </c>
      <c r="M8" s="4">
        <f t="shared" si="0"/>
        <v>4</v>
      </c>
    </row>
    <row r="9" spans="1:13" ht="17.100000000000001" customHeight="1" x14ac:dyDescent="0.3">
      <c r="A9" s="44" t="s">
        <v>183</v>
      </c>
      <c r="B9" s="22" t="s">
        <v>9</v>
      </c>
      <c r="C9" s="80">
        <v>113</v>
      </c>
      <c r="D9" s="80" t="s">
        <v>188</v>
      </c>
      <c r="E9" s="80">
        <v>0</v>
      </c>
      <c r="F9" s="80">
        <v>0</v>
      </c>
      <c r="G9" s="80">
        <v>5</v>
      </c>
      <c r="H9" s="80" t="s">
        <v>188</v>
      </c>
      <c r="I9" s="80">
        <v>0</v>
      </c>
      <c r="J9" s="33">
        <v>1</v>
      </c>
      <c r="K9" s="25" t="s">
        <v>189</v>
      </c>
      <c r="L9" s="3">
        <f>'Redeterminations Total'!M9</f>
        <v>125</v>
      </c>
      <c r="M9" s="4">
        <f t="shared" si="0"/>
        <v>7</v>
      </c>
    </row>
    <row r="10" spans="1:13" ht="17.100000000000001" customHeight="1" x14ac:dyDescent="0.3">
      <c r="A10" s="44" t="s">
        <v>183</v>
      </c>
      <c r="B10" s="44" t="s">
        <v>10</v>
      </c>
      <c r="C10" s="23">
        <v>4924</v>
      </c>
      <c r="D10" s="80" t="s">
        <v>188</v>
      </c>
      <c r="E10" s="80" t="s">
        <v>188</v>
      </c>
      <c r="F10" s="80">
        <v>18</v>
      </c>
      <c r="G10" s="80">
        <v>12</v>
      </c>
      <c r="H10" s="80">
        <v>32</v>
      </c>
      <c r="I10" s="80">
        <v>150</v>
      </c>
      <c r="J10" s="33">
        <v>2</v>
      </c>
      <c r="K10" s="25" t="s">
        <v>190</v>
      </c>
      <c r="L10" s="3">
        <f>'Redeterminations Total'!M10</f>
        <v>5262</v>
      </c>
      <c r="M10" s="4">
        <f t="shared" si="0"/>
        <v>126</v>
      </c>
    </row>
    <row r="11" spans="1:13" ht="17.100000000000001" customHeight="1" x14ac:dyDescent="0.3">
      <c r="A11" s="44" t="s">
        <v>183</v>
      </c>
      <c r="B11" s="22" t="s">
        <v>11</v>
      </c>
      <c r="C11" s="80">
        <v>172</v>
      </c>
      <c r="D11" s="80" t="s">
        <v>188</v>
      </c>
      <c r="E11" s="80">
        <v>0</v>
      </c>
      <c r="F11" s="80" t="s">
        <v>188</v>
      </c>
      <c r="G11" s="80">
        <v>0</v>
      </c>
      <c r="H11" s="80" t="s">
        <v>188</v>
      </c>
      <c r="I11" s="80">
        <v>0</v>
      </c>
      <c r="J11" s="33">
        <v>1</v>
      </c>
      <c r="K11" s="25" t="s">
        <v>189</v>
      </c>
      <c r="L11" s="3">
        <f>'Redeterminations Total'!M11</f>
        <v>181</v>
      </c>
      <c r="M11" s="4">
        <f t="shared" si="0"/>
        <v>9</v>
      </c>
    </row>
    <row r="12" spans="1:13" ht="17.100000000000001" customHeight="1" x14ac:dyDescent="0.3">
      <c r="A12" s="44" t="s">
        <v>183</v>
      </c>
      <c r="B12" s="22" t="s">
        <v>12</v>
      </c>
      <c r="C12" s="80">
        <v>383</v>
      </c>
      <c r="D12" s="80" t="s">
        <v>188</v>
      </c>
      <c r="E12" s="80">
        <v>0</v>
      </c>
      <c r="F12" s="80" t="s">
        <v>188</v>
      </c>
      <c r="G12" s="80" t="s">
        <v>188</v>
      </c>
      <c r="H12" s="80">
        <v>5</v>
      </c>
      <c r="I12" s="80">
        <v>0</v>
      </c>
      <c r="J12" s="33">
        <v>1</v>
      </c>
      <c r="K12" s="25" t="s">
        <v>189</v>
      </c>
      <c r="L12" s="3">
        <f>'Redeterminations Total'!M12</f>
        <v>403</v>
      </c>
      <c r="M12" s="4">
        <f t="shared" si="0"/>
        <v>15</v>
      </c>
    </row>
    <row r="13" spans="1:13" ht="17.100000000000001" customHeight="1" x14ac:dyDescent="0.3">
      <c r="A13" s="44" t="s">
        <v>183</v>
      </c>
      <c r="B13" s="22" t="s">
        <v>13</v>
      </c>
      <c r="C13" s="23">
        <v>5594</v>
      </c>
      <c r="D13" s="80">
        <v>146</v>
      </c>
      <c r="E13" s="80">
        <v>7</v>
      </c>
      <c r="F13" s="80">
        <v>16</v>
      </c>
      <c r="G13" s="80">
        <v>20</v>
      </c>
      <c r="H13" s="80">
        <v>38</v>
      </c>
      <c r="I13" s="80">
        <v>200</v>
      </c>
      <c r="J13" s="33" t="s">
        <v>188</v>
      </c>
      <c r="K13" s="25" t="s">
        <v>188</v>
      </c>
      <c r="L13" s="3">
        <f>'Redeterminations Total'!M13</f>
        <v>6021</v>
      </c>
      <c r="M13" s="4">
        <f t="shared" si="0"/>
        <v>0</v>
      </c>
    </row>
    <row r="14" spans="1:13" ht="17.100000000000001" customHeight="1" x14ac:dyDescent="0.3">
      <c r="A14" s="44" t="s">
        <v>183</v>
      </c>
      <c r="B14" s="22" t="s">
        <v>14</v>
      </c>
      <c r="C14" s="80">
        <v>152</v>
      </c>
      <c r="D14" s="80" t="s">
        <v>188</v>
      </c>
      <c r="E14" s="80">
        <v>0</v>
      </c>
      <c r="F14" s="80" t="s">
        <v>188</v>
      </c>
      <c r="G14" s="80" t="s">
        <v>188</v>
      </c>
      <c r="H14" s="80" t="s">
        <v>188</v>
      </c>
      <c r="I14" s="80">
        <v>0</v>
      </c>
      <c r="J14" s="33">
        <v>1</v>
      </c>
      <c r="K14" s="25" t="s">
        <v>189</v>
      </c>
      <c r="L14" s="3">
        <f>'Redeterminations Total'!M14</f>
        <v>168</v>
      </c>
      <c r="M14" s="4">
        <f t="shared" si="0"/>
        <v>16</v>
      </c>
    </row>
    <row r="15" spans="1:13" ht="17.100000000000001" customHeight="1" x14ac:dyDescent="0.3">
      <c r="A15" s="44" t="s">
        <v>183</v>
      </c>
      <c r="B15" s="22" t="s">
        <v>15</v>
      </c>
      <c r="C15" s="80">
        <v>609</v>
      </c>
      <c r="D15" s="80">
        <v>15</v>
      </c>
      <c r="E15" s="80">
        <v>0</v>
      </c>
      <c r="F15" s="80" t="s">
        <v>188</v>
      </c>
      <c r="G15" s="80">
        <v>12</v>
      </c>
      <c r="H15" s="80">
        <v>12</v>
      </c>
      <c r="I15" s="80">
        <v>24</v>
      </c>
      <c r="J15" s="33">
        <v>1</v>
      </c>
      <c r="K15" s="25" t="s">
        <v>189</v>
      </c>
      <c r="L15" s="3">
        <f>'Redeterminations Total'!M15</f>
        <v>676</v>
      </c>
      <c r="M15" s="4">
        <f t="shared" si="0"/>
        <v>4</v>
      </c>
    </row>
    <row r="16" spans="1:13" ht="17.100000000000001" customHeight="1" x14ac:dyDescent="0.3">
      <c r="A16" s="44" t="s">
        <v>183</v>
      </c>
      <c r="B16" s="22" t="s">
        <v>16</v>
      </c>
      <c r="C16" s="23">
        <v>855</v>
      </c>
      <c r="D16" s="80" t="s">
        <v>188</v>
      </c>
      <c r="E16" s="80" t="s">
        <v>188</v>
      </c>
      <c r="F16" s="80" t="s">
        <v>188</v>
      </c>
      <c r="G16" s="80">
        <v>11</v>
      </c>
      <c r="H16" s="80">
        <v>13</v>
      </c>
      <c r="I16" s="80">
        <v>89</v>
      </c>
      <c r="J16" s="33">
        <v>1</v>
      </c>
      <c r="K16" s="25" t="s">
        <v>189</v>
      </c>
      <c r="L16" s="3">
        <f>'Redeterminations Total'!M16</f>
        <v>1019</v>
      </c>
      <c r="M16" s="4">
        <f t="shared" si="0"/>
        <v>51</v>
      </c>
    </row>
    <row r="17" spans="1:13" ht="17.100000000000001" customHeight="1" x14ac:dyDescent="0.3">
      <c r="A17" s="44" t="s">
        <v>183</v>
      </c>
      <c r="B17" s="22" t="s">
        <v>17</v>
      </c>
      <c r="C17" s="80">
        <v>79</v>
      </c>
      <c r="D17" s="80" t="s">
        <v>188</v>
      </c>
      <c r="E17" s="80" t="s">
        <v>188</v>
      </c>
      <c r="F17" s="80" t="s">
        <v>188</v>
      </c>
      <c r="G17" s="80">
        <v>0</v>
      </c>
      <c r="H17" s="80">
        <v>0</v>
      </c>
      <c r="I17" s="80">
        <v>0</v>
      </c>
      <c r="J17" s="33">
        <v>1</v>
      </c>
      <c r="K17" s="25" t="s">
        <v>189</v>
      </c>
      <c r="L17" s="3">
        <f>'Redeterminations Total'!M17</f>
        <v>89</v>
      </c>
      <c r="M17" s="4">
        <f t="shared" si="0"/>
        <v>10</v>
      </c>
    </row>
    <row r="18" spans="1:13" ht="17.100000000000001" customHeight="1" x14ac:dyDescent="0.3">
      <c r="A18" s="44" t="s">
        <v>183</v>
      </c>
      <c r="B18" s="22" t="s">
        <v>18</v>
      </c>
      <c r="C18" s="23">
        <v>4433</v>
      </c>
      <c r="D18" s="80">
        <v>335</v>
      </c>
      <c r="E18" s="80">
        <v>18</v>
      </c>
      <c r="F18" s="80">
        <v>13</v>
      </c>
      <c r="G18" s="80">
        <v>44</v>
      </c>
      <c r="H18" s="80">
        <v>72</v>
      </c>
      <c r="I18" s="80">
        <v>225</v>
      </c>
      <c r="J18" s="33" t="s">
        <v>188</v>
      </c>
      <c r="K18" s="25" t="s">
        <v>188</v>
      </c>
      <c r="L18" s="3">
        <f>'Redeterminations Total'!M18</f>
        <v>5140</v>
      </c>
      <c r="M18" s="4">
        <f t="shared" si="0"/>
        <v>0</v>
      </c>
    </row>
    <row r="19" spans="1:13" ht="17.100000000000001" customHeight="1" x14ac:dyDescent="0.3">
      <c r="A19" s="44" t="s">
        <v>183</v>
      </c>
      <c r="B19" s="22" t="s">
        <v>19</v>
      </c>
      <c r="C19" s="80">
        <v>600</v>
      </c>
      <c r="D19" s="80" t="s">
        <v>188</v>
      </c>
      <c r="E19" s="80" t="s">
        <v>188</v>
      </c>
      <c r="F19" s="80" t="s">
        <v>188</v>
      </c>
      <c r="G19" s="80" t="s">
        <v>188</v>
      </c>
      <c r="H19" s="80">
        <v>5</v>
      </c>
      <c r="I19" s="80">
        <v>0</v>
      </c>
      <c r="J19" s="33">
        <v>1</v>
      </c>
      <c r="K19" s="25" t="s">
        <v>189</v>
      </c>
      <c r="L19" s="3">
        <f>'Redeterminations Total'!M19</f>
        <v>707</v>
      </c>
      <c r="M19" s="4">
        <f t="shared" si="0"/>
        <v>102</v>
      </c>
    </row>
    <row r="20" spans="1:13" ht="17.100000000000001" customHeight="1" x14ac:dyDescent="0.3">
      <c r="A20" s="44" t="s">
        <v>183</v>
      </c>
      <c r="B20" s="22" t="s">
        <v>20</v>
      </c>
      <c r="C20" s="80">
        <v>380</v>
      </c>
      <c r="D20" s="80" t="s">
        <v>188</v>
      </c>
      <c r="E20" s="80" t="s">
        <v>188</v>
      </c>
      <c r="F20" s="80" t="s">
        <v>188</v>
      </c>
      <c r="G20" s="80">
        <v>0</v>
      </c>
      <c r="H20" s="80" t="s">
        <v>188</v>
      </c>
      <c r="I20" s="80">
        <v>16</v>
      </c>
      <c r="J20" s="33">
        <v>1</v>
      </c>
      <c r="K20" s="25" t="s">
        <v>189</v>
      </c>
      <c r="L20" s="3">
        <f>'Redeterminations Total'!M20</f>
        <v>401</v>
      </c>
      <c r="M20" s="4">
        <f t="shared" si="0"/>
        <v>5</v>
      </c>
    </row>
    <row r="21" spans="1:13" ht="17.100000000000001" customHeight="1" x14ac:dyDescent="0.3">
      <c r="A21" s="44" t="s">
        <v>183</v>
      </c>
      <c r="B21" s="22" t="s">
        <v>21</v>
      </c>
      <c r="C21" s="80">
        <v>84</v>
      </c>
      <c r="D21" s="80">
        <v>5</v>
      </c>
      <c r="E21" s="80">
        <v>0</v>
      </c>
      <c r="F21" s="80">
        <v>0</v>
      </c>
      <c r="G21" s="80">
        <v>12</v>
      </c>
      <c r="H21" s="80">
        <v>0</v>
      </c>
      <c r="I21" s="80">
        <v>0</v>
      </c>
      <c r="J21" s="33" t="s">
        <v>188</v>
      </c>
      <c r="K21" s="25" t="s">
        <v>188</v>
      </c>
      <c r="L21" s="3">
        <f>'Redeterminations Total'!M21</f>
        <v>105</v>
      </c>
      <c r="M21" s="4">
        <f t="shared" si="0"/>
        <v>4</v>
      </c>
    </row>
    <row r="22" spans="1:13" ht="17.100000000000001" customHeight="1" x14ac:dyDescent="0.3">
      <c r="A22" s="44" t="s">
        <v>183</v>
      </c>
      <c r="B22" s="22" t="s">
        <v>22</v>
      </c>
      <c r="C22" s="23">
        <v>57811</v>
      </c>
      <c r="D22" s="23">
        <v>1869</v>
      </c>
      <c r="E22" s="80">
        <v>40</v>
      </c>
      <c r="F22" s="80">
        <v>113</v>
      </c>
      <c r="G22" s="80">
        <v>130</v>
      </c>
      <c r="H22" s="80">
        <v>290</v>
      </c>
      <c r="I22" s="23">
        <v>1501</v>
      </c>
      <c r="J22" s="33" t="s">
        <v>188</v>
      </c>
      <c r="K22" s="25" t="s">
        <v>188</v>
      </c>
      <c r="L22" s="3">
        <f>'Redeterminations Total'!M22</f>
        <v>61754</v>
      </c>
      <c r="M22" s="4">
        <f t="shared" si="0"/>
        <v>0</v>
      </c>
    </row>
    <row r="23" spans="1:13" ht="17.100000000000001" customHeight="1" x14ac:dyDescent="0.3">
      <c r="A23" s="44" t="s">
        <v>183</v>
      </c>
      <c r="B23" s="22" t="s">
        <v>23</v>
      </c>
      <c r="C23" s="80">
        <v>888</v>
      </c>
      <c r="D23" s="80">
        <v>94</v>
      </c>
      <c r="E23" s="80">
        <v>0</v>
      </c>
      <c r="F23" s="80" t="s">
        <v>188</v>
      </c>
      <c r="G23" s="80" t="s">
        <v>188</v>
      </c>
      <c r="H23" s="80">
        <v>16</v>
      </c>
      <c r="I23" s="80">
        <v>34</v>
      </c>
      <c r="J23" s="33">
        <v>1</v>
      </c>
      <c r="K23" s="25" t="s">
        <v>189</v>
      </c>
      <c r="L23" s="3">
        <f>'Redeterminations Total'!M23</f>
        <v>1038</v>
      </c>
      <c r="M23" s="4">
        <f t="shared" si="0"/>
        <v>6</v>
      </c>
    </row>
    <row r="24" spans="1:13" ht="17.100000000000001" customHeight="1" x14ac:dyDescent="0.3">
      <c r="A24" s="44" t="s">
        <v>183</v>
      </c>
      <c r="B24" s="22" t="s">
        <v>24</v>
      </c>
      <c r="C24" s="80">
        <v>998</v>
      </c>
      <c r="D24" s="80">
        <v>8</v>
      </c>
      <c r="E24" s="80">
        <v>0</v>
      </c>
      <c r="F24" s="80">
        <v>0</v>
      </c>
      <c r="G24" s="80">
        <v>0</v>
      </c>
      <c r="H24" s="80">
        <v>5</v>
      </c>
      <c r="I24" s="80">
        <v>15</v>
      </c>
      <c r="J24" s="33" t="s">
        <v>188</v>
      </c>
      <c r="K24" s="25" t="s">
        <v>188</v>
      </c>
      <c r="L24" s="3">
        <f>'Redeterminations Total'!M24</f>
        <v>1026</v>
      </c>
      <c r="M24" s="4">
        <f t="shared" si="0"/>
        <v>0</v>
      </c>
    </row>
    <row r="25" spans="1:13" ht="17.100000000000001" customHeight="1" x14ac:dyDescent="0.3">
      <c r="A25" s="44" t="s">
        <v>183</v>
      </c>
      <c r="B25" s="22" t="s">
        <v>25</v>
      </c>
      <c r="C25" s="80">
        <v>49</v>
      </c>
      <c r="D25" s="80">
        <v>6</v>
      </c>
      <c r="E25" s="80">
        <v>0</v>
      </c>
      <c r="F25" s="80">
        <v>0</v>
      </c>
      <c r="G25" s="80" t="s">
        <v>188</v>
      </c>
      <c r="H25" s="80">
        <v>0</v>
      </c>
      <c r="I25" s="80">
        <v>0</v>
      </c>
      <c r="J25" s="33">
        <v>1</v>
      </c>
      <c r="K25" s="25" t="s">
        <v>189</v>
      </c>
      <c r="L25" s="3">
        <f>'Redeterminations Total'!M25</f>
        <v>56</v>
      </c>
      <c r="M25" s="4">
        <f t="shared" si="0"/>
        <v>1</v>
      </c>
    </row>
    <row r="26" spans="1:13" ht="17.100000000000001" customHeight="1" x14ac:dyDescent="0.3">
      <c r="A26" s="44" t="s">
        <v>183</v>
      </c>
      <c r="B26" s="22" t="s">
        <v>26</v>
      </c>
      <c r="C26" s="80">
        <v>502</v>
      </c>
      <c r="D26" s="80">
        <v>9</v>
      </c>
      <c r="E26" s="80">
        <v>0</v>
      </c>
      <c r="F26" s="80">
        <v>0</v>
      </c>
      <c r="G26" s="80" t="s">
        <v>188</v>
      </c>
      <c r="H26" s="80" t="s">
        <v>188</v>
      </c>
      <c r="I26" s="80">
        <v>0</v>
      </c>
      <c r="J26" s="33">
        <v>1</v>
      </c>
      <c r="K26" s="25" t="s">
        <v>189</v>
      </c>
      <c r="L26" s="3">
        <f>'Redeterminations Total'!M26</f>
        <v>534</v>
      </c>
      <c r="M26" s="4">
        <f t="shared" si="0"/>
        <v>23</v>
      </c>
    </row>
    <row r="27" spans="1:13" ht="17.100000000000001" customHeight="1" x14ac:dyDescent="0.3">
      <c r="A27" s="44" t="s">
        <v>183</v>
      </c>
      <c r="B27" s="22" t="s">
        <v>27</v>
      </c>
      <c r="C27" s="23">
        <v>1186</v>
      </c>
      <c r="D27" s="80" t="s">
        <v>188</v>
      </c>
      <c r="E27" s="80" t="s">
        <v>188</v>
      </c>
      <c r="F27" s="80" t="s">
        <v>188</v>
      </c>
      <c r="G27" s="80">
        <v>6</v>
      </c>
      <c r="H27" s="80">
        <v>13</v>
      </c>
      <c r="I27" s="80">
        <v>45</v>
      </c>
      <c r="J27" s="33">
        <v>1</v>
      </c>
      <c r="K27" s="25" t="s">
        <v>189</v>
      </c>
      <c r="L27" s="3">
        <f>'Redeterminations Total'!M27</f>
        <v>1275</v>
      </c>
      <c r="M27" s="4">
        <f t="shared" si="0"/>
        <v>25</v>
      </c>
    </row>
    <row r="28" spans="1:13" ht="17.100000000000001" customHeight="1" x14ac:dyDescent="0.3">
      <c r="A28" s="44" t="s">
        <v>183</v>
      </c>
      <c r="B28" s="22" t="s">
        <v>28</v>
      </c>
      <c r="C28" s="80">
        <v>34</v>
      </c>
      <c r="D28" s="80" t="s">
        <v>188</v>
      </c>
      <c r="E28" s="80">
        <v>0</v>
      </c>
      <c r="F28" s="80">
        <v>0</v>
      </c>
      <c r="G28" s="80">
        <v>0</v>
      </c>
      <c r="H28" s="80">
        <v>0</v>
      </c>
      <c r="I28" s="80">
        <v>6</v>
      </c>
      <c r="J28" s="33">
        <v>2</v>
      </c>
      <c r="K28" s="25" t="s">
        <v>190</v>
      </c>
      <c r="L28" s="3">
        <f>'Redeterminations Total'!M28</f>
        <v>43</v>
      </c>
      <c r="M28" s="4">
        <f t="shared" si="0"/>
        <v>3</v>
      </c>
    </row>
    <row r="29" spans="1:13" ht="17.100000000000001" customHeight="1" x14ac:dyDescent="0.3">
      <c r="A29" s="44" t="s">
        <v>183</v>
      </c>
      <c r="B29" s="22" t="s">
        <v>29</v>
      </c>
      <c r="C29" s="80">
        <v>77</v>
      </c>
      <c r="D29" s="80">
        <v>0</v>
      </c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33" t="s">
        <v>188</v>
      </c>
      <c r="K29" s="25" t="s">
        <v>188</v>
      </c>
      <c r="L29" s="3">
        <f>'Redeterminations Total'!M29</f>
        <v>77</v>
      </c>
      <c r="M29" s="4">
        <f t="shared" si="0"/>
        <v>0</v>
      </c>
    </row>
    <row r="30" spans="1:13" ht="17.100000000000001" customHeight="1" x14ac:dyDescent="0.3">
      <c r="A30" s="44" t="s">
        <v>183</v>
      </c>
      <c r="B30" s="22" t="s">
        <v>30</v>
      </c>
      <c r="C30" s="23">
        <v>1890</v>
      </c>
      <c r="D30" s="80">
        <v>13</v>
      </c>
      <c r="E30" s="80">
        <v>0</v>
      </c>
      <c r="F30" s="80" t="s">
        <v>188</v>
      </c>
      <c r="G30" s="80">
        <v>7</v>
      </c>
      <c r="H30" s="80">
        <v>7</v>
      </c>
      <c r="I30" s="80">
        <v>31</v>
      </c>
      <c r="J30" s="33">
        <v>1</v>
      </c>
      <c r="K30" s="25" t="s">
        <v>189</v>
      </c>
      <c r="L30" s="3">
        <f>'Redeterminations Total'!M30</f>
        <v>1950</v>
      </c>
      <c r="M30" s="4">
        <f t="shared" si="0"/>
        <v>2</v>
      </c>
    </row>
    <row r="31" spans="1:13" ht="17.100000000000001" customHeight="1" x14ac:dyDescent="0.3">
      <c r="A31" s="44" t="s">
        <v>183</v>
      </c>
      <c r="B31" s="22" t="s">
        <v>31</v>
      </c>
      <c r="C31" s="80">
        <v>385</v>
      </c>
      <c r="D31" s="80">
        <v>11</v>
      </c>
      <c r="E31" s="80">
        <v>0</v>
      </c>
      <c r="F31" s="80" t="s">
        <v>188</v>
      </c>
      <c r="G31" s="80" t="s">
        <v>188</v>
      </c>
      <c r="H31" s="80">
        <v>7</v>
      </c>
      <c r="I31" s="80">
        <v>10</v>
      </c>
      <c r="J31" s="33">
        <v>1</v>
      </c>
      <c r="K31" s="25" t="s">
        <v>189</v>
      </c>
      <c r="L31" s="3">
        <f>'Redeterminations Total'!M31</f>
        <v>420</v>
      </c>
      <c r="M31" s="4">
        <f t="shared" si="0"/>
        <v>7</v>
      </c>
    </row>
    <row r="32" spans="1:13" ht="17.100000000000001" customHeight="1" x14ac:dyDescent="0.3">
      <c r="A32" s="44" t="s">
        <v>183</v>
      </c>
      <c r="B32" s="22" t="s">
        <v>32</v>
      </c>
      <c r="C32" s="80">
        <v>332</v>
      </c>
      <c r="D32" s="80">
        <v>8</v>
      </c>
      <c r="E32" s="80">
        <v>0</v>
      </c>
      <c r="F32" s="80">
        <v>0</v>
      </c>
      <c r="G32" s="80">
        <v>6</v>
      </c>
      <c r="H32" s="80">
        <v>10</v>
      </c>
      <c r="I32" s="80">
        <v>0</v>
      </c>
      <c r="J32" s="33" t="s">
        <v>188</v>
      </c>
      <c r="K32" s="25" t="s">
        <v>188</v>
      </c>
      <c r="L32" s="3">
        <f>'Redeterminations Total'!M32</f>
        <v>358</v>
      </c>
      <c r="M32" s="4">
        <f t="shared" si="0"/>
        <v>2</v>
      </c>
    </row>
    <row r="33" spans="1:13" ht="17.100000000000001" customHeight="1" x14ac:dyDescent="0.3">
      <c r="A33" s="44" t="s">
        <v>183</v>
      </c>
      <c r="B33" s="22" t="s">
        <v>33</v>
      </c>
      <c r="C33" s="23">
        <v>12170</v>
      </c>
      <c r="D33" s="80">
        <v>429</v>
      </c>
      <c r="E33" s="80">
        <v>13</v>
      </c>
      <c r="F33" s="80">
        <v>33</v>
      </c>
      <c r="G33" s="80">
        <v>67</v>
      </c>
      <c r="H33" s="80">
        <v>89</v>
      </c>
      <c r="I33" s="80">
        <v>428</v>
      </c>
      <c r="J33" s="33" t="s">
        <v>188</v>
      </c>
      <c r="K33" s="25" t="s">
        <v>188</v>
      </c>
      <c r="L33" s="3">
        <f>'Redeterminations Total'!M33</f>
        <v>13229</v>
      </c>
      <c r="M33" s="4">
        <f t="shared" si="0"/>
        <v>0</v>
      </c>
    </row>
    <row r="34" spans="1:13" ht="17.100000000000001" customHeight="1" x14ac:dyDescent="0.3">
      <c r="A34" s="44" t="s">
        <v>183</v>
      </c>
      <c r="B34" s="22" t="s">
        <v>34</v>
      </c>
      <c r="C34" s="80">
        <v>937</v>
      </c>
      <c r="D34" s="80" t="s">
        <v>188</v>
      </c>
      <c r="E34" s="80" t="s">
        <v>188</v>
      </c>
      <c r="F34" s="80">
        <v>7</v>
      </c>
      <c r="G34" s="80">
        <v>5</v>
      </c>
      <c r="H34" s="80">
        <v>12</v>
      </c>
      <c r="I34" s="80">
        <v>19</v>
      </c>
      <c r="J34" s="33">
        <v>2</v>
      </c>
      <c r="K34" s="25" t="s">
        <v>190</v>
      </c>
      <c r="L34" s="3">
        <f>'Redeterminations Total'!M34</f>
        <v>1024</v>
      </c>
      <c r="M34" s="4">
        <f t="shared" si="0"/>
        <v>44</v>
      </c>
    </row>
    <row r="35" spans="1:13" ht="17.100000000000001" customHeight="1" x14ac:dyDescent="0.3">
      <c r="A35" s="44" t="s">
        <v>183</v>
      </c>
      <c r="B35" s="22" t="s">
        <v>35</v>
      </c>
      <c r="C35" s="80">
        <v>46</v>
      </c>
      <c r="D35" s="80" t="s">
        <v>188</v>
      </c>
      <c r="E35" s="80">
        <v>0</v>
      </c>
      <c r="F35" s="80">
        <v>0</v>
      </c>
      <c r="G35" s="80">
        <v>0</v>
      </c>
      <c r="H35" s="80">
        <v>0</v>
      </c>
      <c r="I35" s="80">
        <v>0</v>
      </c>
      <c r="J35" s="33">
        <v>2</v>
      </c>
      <c r="K35" s="25" t="s">
        <v>190</v>
      </c>
      <c r="L35" s="3">
        <f>'Redeterminations Total'!M35</f>
        <v>49</v>
      </c>
      <c r="M35" s="4">
        <f t="shared" si="0"/>
        <v>3</v>
      </c>
    </row>
    <row r="36" spans="1:13" ht="17.100000000000001" customHeight="1" x14ac:dyDescent="0.3">
      <c r="A36" s="44" t="s">
        <v>183</v>
      </c>
      <c r="B36" s="22" t="s">
        <v>36</v>
      </c>
      <c r="C36" s="23">
        <v>13433</v>
      </c>
      <c r="D36" s="80">
        <v>891</v>
      </c>
      <c r="E36" s="80">
        <v>13</v>
      </c>
      <c r="F36" s="80">
        <v>33</v>
      </c>
      <c r="G36" s="80">
        <v>103</v>
      </c>
      <c r="H36" s="80">
        <v>136</v>
      </c>
      <c r="I36" s="80">
        <v>699</v>
      </c>
      <c r="J36" s="33" t="s">
        <v>188</v>
      </c>
      <c r="K36" s="25" t="s">
        <v>188</v>
      </c>
      <c r="L36" s="3">
        <f>'Redeterminations Total'!M36</f>
        <v>15308</v>
      </c>
      <c r="M36" s="4">
        <f t="shared" si="0"/>
        <v>0</v>
      </c>
    </row>
    <row r="37" spans="1:13" ht="17.100000000000001" customHeight="1" x14ac:dyDescent="0.3">
      <c r="A37" s="44" t="s">
        <v>183</v>
      </c>
      <c r="B37" s="22" t="s">
        <v>37</v>
      </c>
      <c r="C37" s="23">
        <v>6328</v>
      </c>
      <c r="D37" s="80">
        <v>172</v>
      </c>
      <c r="E37" s="80">
        <v>5</v>
      </c>
      <c r="F37" s="80">
        <v>16</v>
      </c>
      <c r="G37" s="80">
        <v>18</v>
      </c>
      <c r="H37" s="80">
        <v>45</v>
      </c>
      <c r="I37" s="80">
        <v>159</v>
      </c>
      <c r="J37" s="33" t="s">
        <v>188</v>
      </c>
      <c r="K37" s="25" t="s">
        <v>188</v>
      </c>
      <c r="L37" s="3">
        <f>'Redeterminations Total'!M37</f>
        <v>6743</v>
      </c>
      <c r="M37" s="4">
        <f t="shared" si="0"/>
        <v>0</v>
      </c>
    </row>
    <row r="38" spans="1:13" ht="17.100000000000001" customHeight="1" x14ac:dyDescent="0.3">
      <c r="A38" s="44" t="s">
        <v>183</v>
      </c>
      <c r="B38" s="22" t="s">
        <v>38</v>
      </c>
      <c r="C38" s="80">
        <v>253</v>
      </c>
      <c r="D38" s="80" t="s">
        <v>188</v>
      </c>
      <c r="E38" s="80">
        <v>0</v>
      </c>
      <c r="F38" s="80" t="s">
        <v>188</v>
      </c>
      <c r="G38" s="80">
        <v>0</v>
      </c>
      <c r="H38" s="80">
        <v>10</v>
      </c>
      <c r="I38" s="80">
        <v>5</v>
      </c>
      <c r="J38" s="33">
        <v>1</v>
      </c>
      <c r="K38" s="25" t="s">
        <v>189</v>
      </c>
      <c r="L38" s="3">
        <f>'Redeterminations Total'!M38</f>
        <v>271</v>
      </c>
      <c r="M38" s="4">
        <f t="shared" si="0"/>
        <v>3</v>
      </c>
    </row>
    <row r="39" spans="1:13" ht="17.100000000000001" customHeight="1" x14ac:dyDescent="0.3">
      <c r="A39" s="44" t="s">
        <v>183</v>
      </c>
      <c r="B39" s="44" t="s">
        <v>39</v>
      </c>
      <c r="C39" s="23">
        <v>10369</v>
      </c>
      <c r="D39" s="80">
        <v>228</v>
      </c>
      <c r="E39" s="80">
        <v>9</v>
      </c>
      <c r="F39" s="80">
        <v>20</v>
      </c>
      <c r="G39" s="80">
        <v>52</v>
      </c>
      <c r="H39" s="80">
        <v>85</v>
      </c>
      <c r="I39" s="80">
        <v>186</v>
      </c>
      <c r="J39" s="33" t="s">
        <v>188</v>
      </c>
      <c r="K39" s="25" t="s">
        <v>188</v>
      </c>
      <c r="L39" s="3">
        <f>'Redeterminations Total'!M39</f>
        <v>10949</v>
      </c>
      <c r="M39" s="4">
        <f t="shared" si="0"/>
        <v>0</v>
      </c>
    </row>
    <row r="40" spans="1:13" ht="17.100000000000001" customHeight="1" x14ac:dyDescent="0.3">
      <c r="A40" s="44" t="s">
        <v>183</v>
      </c>
      <c r="B40" s="22" t="s">
        <v>40</v>
      </c>
      <c r="C40" s="23">
        <v>12619</v>
      </c>
      <c r="D40" s="80">
        <v>831</v>
      </c>
      <c r="E40" s="80">
        <v>8</v>
      </c>
      <c r="F40" s="80">
        <v>23</v>
      </c>
      <c r="G40" s="80">
        <v>63</v>
      </c>
      <c r="H40" s="80">
        <v>79</v>
      </c>
      <c r="I40" s="80">
        <v>446</v>
      </c>
      <c r="J40" s="33" t="s">
        <v>188</v>
      </c>
      <c r="K40" s="25" t="s">
        <v>188</v>
      </c>
      <c r="L40" s="3">
        <f>'Redeterminations Total'!M40</f>
        <v>14069</v>
      </c>
      <c r="M40" s="4">
        <f t="shared" si="0"/>
        <v>0</v>
      </c>
    </row>
    <row r="41" spans="1:13" ht="17.100000000000001" customHeight="1" x14ac:dyDescent="0.3">
      <c r="A41" s="44" t="s">
        <v>183</v>
      </c>
      <c r="B41" s="44" t="s">
        <v>41</v>
      </c>
      <c r="C41" s="23">
        <v>3880</v>
      </c>
      <c r="D41" s="80" t="s">
        <v>188</v>
      </c>
      <c r="E41" s="80" t="s">
        <v>188</v>
      </c>
      <c r="F41" s="80">
        <v>9</v>
      </c>
      <c r="G41" s="80">
        <v>6</v>
      </c>
      <c r="H41" s="80">
        <v>17</v>
      </c>
      <c r="I41" s="80">
        <v>116</v>
      </c>
      <c r="J41" s="33">
        <v>2</v>
      </c>
      <c r="K41" s="25" t="s">
        <v>190</v>
      </c>
      <c r="L41" s="3">
        <f>'Redeterminations Total'!M41</f>
        <v>4262</v>
      </c>
      <c r="M41" s="4">
        <f t="shared" si="0"/>
        <v>234</v>
      </c>
    </row>
    <row r="42" spans="1:13" ht="17.100000000000001" customHeight="1" x14ac:dyDescent="0.3">
      <c r="A42" s="44" t="s">
        <v>183</v>
      </c>
      <c r="B42" s="22" t="s">
        <v>42</v>
      </c>
      <c r="C42" s="23">
        <v>3801</v>
      </c>
      <c r="D42" s="80">
        <v>310</v>
      </c>
      <c r="E42" s="80">
        <v>7</v>
      </c>
      <c r="F42" s="80">
        <v>15</v>
      </c>
      <c r="G42" s="80">
        <v>19</v>
      </c>
      <c r="H42" s="80">
        <v>27</v>
      </c>
      <c r="I42" s="80">
        <v>152</v>
      </c>
      <c r="J42" s="33" t="s">
        <v>188</v>
      </c>
      <c r="K42" s="25" t="s">
        <v>188</v>
      </c>
      <c r="L42" s="3">
        <f>'Redeterminations Total'!M42</f>
        <v>4331</v>
      </c>
      <c r="M42" s="4">
        <f t="shared" si="0"/>
        <v>0</v>
      </c>
    </row>
    <row r="43" spans="1:13" ht="17.100000000000001" customHeight="1" x14ac:dyDescent="0.3">
      <c r="A43" s="44" t="s">
        <v>183</v>
      </c>
      <c r="B43" s="44" t="s">
        <v>43</v>
      </c>
      <c r="C43" s="80">
        <v>803</v>
      </c>
      <c r="D43" s="80" t="s">
        <v>188</v>
      </c>
      <c r="E43" s="80" t="s">
        <v>188</v>
      </c>
      <c r="F43" s="80">
        <v>6</v>
      </c>
      <c r="G43" s="80" t="s">
        <v>188</v>
      </c>
      <c r="H43" s="80">
        <v>8</v>
      </c>
      <c r="I43" s="80">
        <v>59</v>
      </c>
      <c r="J43" s="33">
        <v>1</v>
      </c>
      <c r="K43" s="25" t="s">
        <v>189</v>
      </c>
      <c r="L43" s="3">
        <f>'Redeterminations Total'!M43</f>
        <v>964</v>
      </c>
      <c r="M43" s="4">
        <f t="shared" si="0"/>
        <v>88</v>
      </c>
    </row>
    <row r="44" spans="1:13" ht="17.100000000000001" customHeight="1" x14ac:dyDescent="0.3">
      <c r="A44" s="44" t="s">
        <v>183</v>
      </c>
      <c r="B44" s="22" t="s">
        <v>44</v>
      </c>
      <c r="C44" s="23">
        <v>3256</v>
      </c>
      <c r="D44" s="80">
        <v>29</v>
      </c>
      <c r="E44" s="80">
        <v>0</v>
      </c>
      <c r="F44" s="80">
        <v>5</v>
      </c>
      <c r="G44" s="80" t="s">
        <v>188</v>
      </c>
      <c r="H44" s="80">
        <v>23</v>
      </c>
      <c r="I44" s="80">
        <v>40</v>
      </c>
      <c r="J44" s="33">
        <v>1</v>
      </c>
      <c r="K44" s="25" t="s">
        <v>189</v>
      </c>
      <c r="L44" s="3">
        <f>'Redeterminations Total'!M44</f>
        <v>3357</v>
      </c>
      <c r="M44" s="4">
        <f t="shared" si="0"/>
        <v>4</v>
      </c>
    </row>
    <row r="45" spans="1:13" ht="17.100000000000001" customHeight="1" x14ac:dyDescent="0.3">
      <c r="A45" s="44" t="s">
        <v>183</v>
      </c>
      <c r="B45" s="44" t="s">
        <v>45</v>
      </c>
      <c r="C45" s="23">
        <v>2023</v>
      </c>
      <c r="D45" s="80">
        <v>47</v>
      </c>
      <c r="E45" s="80">
        <v>6</v>
      </c>
      <c r="F45" s="80">
        <v>7</v>
      </c>
      <c r="G45" s="80">
        <v>7</v>
      </c>
      <c r="H45" s="80">
        <v>20</v>
      </c>
      <c r="I45" s="80">
        <v>48</v>
      </c>
      <c r="J45" s="33" t="s">
        <v>188</v>
      </c>
      <c r="K45" s="25" t="s">
        <v>188</v>
      </c>
      <c r="L45" s="3">
        <f>'Redeterminations Total'!M45</f>
        <v>2158</v>
      </c>
      <c r="M45" s="4">
        <f t="shared" si="0"/>
        <v>0</v>
      </c>
    </row>
    <row r="46" spans="1:13" ht="17.100000000000001" customHeight="1" x14ac:dyDescent="0.3">
      <c r="A46" s="44" t="s">
        <v>183</v>
      </c>
      <c r="B46" s="22" t="s">
        <v>46</v>
      </c>
      <c r="C46" s="23">
        <v>6786</v>
      </c>
      <c r="D46" s="80">
        <v>258</v>
      </c>
      <c r="E46" s="80">
        <v>9</v>
      </c>
      <c r="F46" s="80">
        <v>15</v>
      </c>
      <c r="G46" s="80">
        <v>25</v>
      </c>
      <c r="H46" s="80">
        <v>86</v>
      </c>
      <c r="I46" s="80">
        <v>250</v>
      </c>
      <c r="J46" s="33" t="s">
        <v>188</v>
      </c>
      <c r="K46" s="25" t="s">
        <v>188</v>
      </c>
      <c r="L46" s="3">
        <f>'Redeterminations Total'!M46</f>
        <v>7429</v>
      </c>
      <c r="M46" s="4">
        <f t="shared" si="0"/>
        <v>0</v>
      </c>
    </row>
    <row r="47" spans="1:13" ht="17.100000000000001" customHeight="1" x14ac:dyDescent="0.3">
      <c r="A47" s="44" t="s">
        <v>183</v>
      </c>
      <c r="B47" s="22" t="s">
        <v>47</v>
      </c>
      <c r="C47" s="23">
        <v>1026</v>
      </c>
      <c r="D47" s="80" t="s">
        <v>188</v>
      </c>
      <c r="E47" s="80" t="s">
        <v>188</v>
      </c>
      <c r="F47" s="80" t="s">
        <v>188</v>
      </c>
      <c r="G47" s="80" t="s">
        <v>188</v>
      </c>
      <c r="H47" s="80">
        <v>5</v>
      </c>
      <c r="I47" s="80">
        <v>25</v>
      </c>
      <c r="J47" s="33">
        <v>1</v>
      </c>
      <c r="K47" s="25" t="s">
        <v>189</v>
      </c>
      <c r="L47" s="3">
        <f>'Redeterminations Total'!M47</f>
        <v>1099</v>
      </c>
      <c r="M47" s="4">
        <f t="shared" si="0"/>
        <v>43</v>
      </c>
    </row>
    <row r="48" spans="1:13" ht="17.100000000000001" customHeight="1" x14ac:dyDescent="0.3">
      <c r="A48" s="44" t="s">
        <v>183</v>
      </c>
      <c r="B48" s="22" t="s">
        <v>48</v>
      </c>
      <c r="C48" s="80">
        <v>520</v>
      </c>
      <c r="D48" s="80">
        <v>16</v>
      </c>
      <c r="E48" s="80">
        <v>0</v>
      </c>
      <c r="F48" s="80" t="s">
        <v>188</v>
      </c>
      <c r="G48" s="80" t="s">
        <v>188</v>
      </c>
      <c r="H48" s="80" t="s">
        <v>188</v>
      </c>
      <c r="I48" s="80">
        <v>0</v>
      </c>
      <c r="J48" s="33">
        <v>1</v>
      </c>
      <c r="K48" s="25" t="s">
        <v>189</v>
      </c>
      <c r="L48" s="3">
        <f>'Redeterminations Total'!M48</f>
        <v>565</v>
      </c>
      <c r="M48" s="4">
        <f t="shared" si="0"/>
        <v>29</v>
      </c>
    </row>
    <row r="49" spans="1:13" ht="17.100000000000001" customHeight="1" x14ac:dyDescent="0.3">
      <c r="A49" s="44" t="s">
        <v>183</v>
      </c>
      <c r="B49" s="22" t="s">
        <v>49</v>
      </c>
      <c r="C49" s="80" t="s">
        <v>188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0">
        <v>0</v>
      </c>
      <c r="J49" s="33">
        <v>2</v>
      </c>
      <c r="K49" s="25" t="s">
        <v>190</v>
      </c>
      <c r="L49" s="3">
        <f>'Redeterminations Total'!M49</f>
        <v>8</v>
      </c>
      <c r="M49" s="4">
        <f t="shared" si="0"/>
        <v>8</v>
      </c>
    </row>
    <row r="50" spans="1:13" ht="17.100000000000001" customHeight="1" x14ac:dyDescent="0.3">
      <c r="A50" s="44" t="s">
        <v>183</v>
      </c>
      <c r="B50" s="22" t="s">
        <v>50</v>
      </c>
      <c r="C50" s="80">
        <v>174</v>
      </c>
      <c r="D50" s="80" t="s">
        <v>188</v>
      </c>
      <c r="E50" s="80">
        <v>0</v>
      </c>
      <c r="F50" s="80" t="s">
        <v>188</v>
      </c>
      <c r="G50" s="80" t="s">
        <v>188</v>
      </c>
      <c r="H50" s="80" t="s">
        <v>188</v>
      </c>
      <c r="I50" s="80">
        <v>0</v>
      </c>
      <c r="J50" s="33">
        <v>1</v>
      </c>
      <c r="K50" s="25" t="s">
        <v>189</v>
      </c>
      <c r="L50" s="3">
        <f>'Redeterminations Total'!M50</f>
        <v>188</v>
      </c>
      <c r="M50" s="4">
        <f t="shared" si="0"/>
        <v>14</v>
      </c>
    </row>
    <row r="51" spans="1:13" ht="17.100000000000001" customHeight="1" x14ac:dyDescent="0.3">
      <c r="A51" s="44" t="s">
        <v>183</v>
      </c>
      <c r="B51" s="22" t="s">
        <v>51</v>
      </c>
      <c r="C51" s="23">
        <v>2174</v>
      </c>
      <c r="D51" s="80">
        <v>28</v>
      </c>
      <c r="E51" s="80">
        <v>0</v>
      </c>
      <c r="F51" s="80" t="s">
        <v>188</v>
      </c>
      <c r="G51" s="80" t="s">
        <v>188</v>
      </c>
      <c r="H51" s="80">
        <v>7</v>
      </c>
      <c r="I51" s="80">
        <v>29</v>
      </c>
      <c r="J51" s="33">
        <v>1</v>
      </c>
      <c r="K51" s="25" t="s">
        <v>189</v>
      </c>
      <c r="L51" s="3">
        <f>'Redeterminations Total'!M51</f>
        <v>2246</v>
      </c>
      <c r="M51" s="4">
        <f t="shared" si="0"/>
        <v>8</v>
      </c>
    </row>
    <row r="52" spans="1:13" ht="17.100000000000001" customHeight="1" x14ac:dyDescent="0.3">
      <c r="A52" s="44" t="s">
        <v>183</v>
      </c>
      <c r="B52" s="22" t="s">
        <v>52</v>
      </c>
      <c r="C52" s="23">
        <v>2228</v>
      </c>
      <c r="D52" s="80">
        <v>126</v>
      </c>
      <c r="E52" s="80">
        <v>8</v>
      </c>
      <c r="F52" s="80" t="s">
        <v>188</v>
      </c>
      <c r="G52" s="80">
        <v>9</v>
      </c>
      <c r="H52" s="80">
        <v>8</v>
      </c>
      <c r="I52" s="80">
        <v>31</v>
      </c>
      <c r="J52" s="33">
        <v>1</v>
      </c>
      <c r="K52" s="25" t="s">
        <v>189</v>
      </c>
      <c r="L52" s="3">
        <f>'Redeterminations Total'!M52</f>
        <v>2413</v>
      </c>
      <c r="M52" s="4">
        <f t="shared" si="0"/>
        <v>3</v>
      </c>
    </row>
    <row r="53" spans="1:13" ht="17.100000000000001" customHeight="1" x14ac:dyDescent="0.3">
      <c r="A53" s="44" t="s">
        <v>183</v>
      </c>
      <c r="B53" s="22" t="s">
        <v>53</v>
      </c>
      <c r="C53" s="23">
        <v>2736</v>
      </c>
      <c r="D53" s="80">
        <v>56</v>
      </c>
      <c r="E53" s="80">
        <v>0</v>
      </c>
      <c r="F53" s="80">
        <v>8</v>
      </c>
      <c r="G53" s="80">
        <v>9</v>
      </c>
      <c r="H53" s="80">
        <v>32</v>
      </c>
      <c r="I53" s="80">
        <v>77</v>
      </c>
      <c r="J53" s="33" t="s">
        <v>188</v>
      </c>
      <c r="K53" s="25" t="s">
        <v>188</v>
      </c>
      <c r="L53" s="3">
        <f>'Redeterminations Total'!M53</f>
        <v>2918</v>
      </c>
      <c r="M53" s="4">
        <f t="shared" si="0"/>
        <v>0</v>
      </c>
    </row>
    <row r="54" spans="1:13" ht="17.100000000000001" customHeight="1" x14ac:dyDescent="0.3">
      <c r="A54" s="44" t="s">
        <v>183</v>
      </c>
      <c r="B54" s="22" t="s">
        <v>54</v>
      </c>
      <c r="C54" s="80">
        <v>439</v>
      </c>
      <c r="D54" s="80" t="s">
        <v>188</v>
      </c>
      <c r="E54" s="80">
        <v>0</v>
      </c>
      <c r="F54" s="80" t="s">
        <v>188</v>
      </c>
      <c r="G54" s="80" t="s">
        <v>188</v>
      </c>
      <c r="H54" s="80" t="s">
        <v>188</v>
      </c>
      <c r="I54" s="80">
        <v>17</v>
      </c>
      <c r="J54" s="33">
        <v>1</v>
      </c>
      <c r="K54" s="25" t="s">
        <v>189</v>
      </c>
      <c r="L54" s="3">
        <f>'Redeterminations Total'!M54</f>
        <v>465</v>
      </c>
      <c r="M54" s="4">
        <f t="shared" si="0"/>
        <v>9</v>
      </c>
    </row>
    <row r="55" spans="1:13" ht="17.100000000000001" customHeight="1" x14ac:dyDescent="0.3">
      <c r="A55" s="44" t="s">
        <v>183</v>
      </c>
      <c r="B55" s="22" t="s">
        <v>55</v>
      </c>
      <c r="C55" s="80">
        <v>301</v>
      </c>
      <c r="D55" s="80">
        <v>0</v>
      </c>
      <c r="E55" s="80" t="s">
        <v>188</v>
      </c>
      <c r="F55" s="80" t="s">
        <v>188</v>
      </c>
      <c r="G55" s="80">
        <v>0</v>
      </c>
      <c r="H55" s="80" t="s">
        <v>188</v>
      </c>
      <c r="I55" s="80">
        <v>0</v>
      </c>
      <c r="J55" s="33">
        <v>1</v>
      </c>
      <c r="K55" s="25" t="s">
        <v>189</v>
      </c>
      <c r="L55" s="3">
        <f>'Redeterminations Total'!M55</f>
        <v>318</v>
      </c>
      <c r="M55" s="4">
        <f t="shared" si="0"/>
        <v>17</v>
      </c>
    </row>
    <row r="56" spans="1:13" ht="17.100000000000001" customHeight="1" x14ac:dyDescent="0.3">
      <c r="A56" s="44" t="s">
        <v>183</v>
      </c>
      <c r="B56" s="22" t="s">
        <v>56</v>
      </c>
      <c r="C56" s="80">
        <v>48</v>
      </c>
      <c r="D56" s="80">
        <v>0</v>
      </c>
      <c r="E56" s="80">
        <v>0</v>
      </c>
      <c r="F56" s="80">
        <v>0</v>
      </c>
      <c r="G56" s="80">
        <v>0</v>
      </c>
      <c r="H56" s="80" t="s">
        <v>188</v>
      </c>
      <c r="I56" s="80">
        <v>0</v>
      </c>
      <c r="J56" s="33">
        <v>1</v>
      </c>
      <c r="K56" s="25" t="s">
        <v>189</v>
      </c>
      <c r="L56" s="3">
        <f>'Redeterminations Total'!M56</f>
        <v>50</v>
      </c>
      <c r="M56" s="4">
        <f t="shared" si="0"/>
        <v>2</v>
      </c>
    </row>
    <row r="57" spans="1:13" ht="17.100000000000001" customHeight="1" x14ac:dyDescent="0.3">
      <c r="A57" s="44" t="s">
        <v>183</v>
      </c>
      <c r="B57" s="22" t="s">
        <v>57</v>
      </c>
      <c r="C57" s="23">
        <v>2586</v>
      </c>
      <c r="D57" s="80" t="s">
        <v>188</v>
      </c>
      <c r="E57" s="80" t="s">
        <v>188</v>
      </c>
      <c r="F57" s="80">
        <v>18</v>
      </c>
      <c r="G57" s="80">
        <v>7</v>
      </c>
      <c r="H57" s="80">
        <v>12</v>
      </c>
      <c r="I57" s="80">
        <v>95</v>
      </c>
      <c r="J57" s="33">
        <v>2</v>
      </c>
      <c r="K57" s="25" t="s">
        <v>190</v>
      </c>
      <c r="L57" s="3">
        <f>'Redeterminations Total'!M57</f>
        <v>2801</v>
      </c>
      <c r="M57" s="4">
        <f t="shared" si="0"/>
        <v>83</v>
      </c>
    </row>
    <row r="58" spans="1:13" ht="17.100000000000001" customHeight="1" x14ac:dyDescent="0.3">
      <c r="A58" s="44" t="s">
        <v>183</v>
      </c>
      <c r="B58" s="22" t="s">
        <v>58</v>
      </c>
      <c r="C58" s="80">
        <v>142</v>
      </c>
      <c r="D58" s="80">
        <v>0</v>
      </c>
      <c r="E58" s="80">
        <v>0</v>
      </c>
      <c r="F58" s="80">
        <v>0</v>
      </c>
      <c r="G58" s="80" t="s">
        <v>188</v>
      </c>
      <c r="H58" s="80" t="s">
        <v>188</v>
      </c>
      <c r="I58" s="80">
        <v>0</v>
      </c>
      <c r="J58" s="33">
        <v>1</v>
      </c>
      <c r="K58" s="25" t="s">
        <v>189</v>
      </c>
      <c r="L58" s="3">
        <f>'Redeterminations Total'!M58</f>
        <v>158</v>
      </c>
      <c r="M58" s="4">
        <f t="shared" si="0"/>
        <v>16</v>
      </c>
    </row>
    <row r="59" spans="1:13" ht="17.100000000000001" customHeight="1" x14ac:dyDescent="0.3">
      <c r="A59" s="44" t="s">
        <v>183</v>
      </c>
      <c r="B59" s="22" t="s">
        <v>59</v>
      </c>
      <c r="C59" s="23">
        <v>2801</v>
      </c>
      <c r="D59" s="80" t="s">
        <v>188</v>
      </c>
      <c r="E59" s="80" t="s">
        <v>188</v>
      </c>
      <c r="F59" s="80">
        <v>8</v>
      </c>
      <c r="G59" s="80">
        <v>11</v>
      </c>
      <c r="H59" s="80">
        <v>13</v>
      </c>
      <c r="I59" s="80">
        <v>63</v>
      </c>
      <c r="J59" s="33">
        <v>2</v>
      </c>
      <c r="K59" s="25" t="s">
        <v>190</v>
      </c>
      <c r="L59" s="3">
        <f>'Redeterminations Total'!M59</f>
        <v>2992</v>
      </c>
      <c r="M59" s="4">
        <f t="shared" si="0"/>
        <v>96</v>
      </c>
    </row>
    <row r="60" spans="1:13" ht="17.100000000000001" customHeight="1" x14ac:dyDescent="0.3">
      <c r="A60" s="44" t="s">
        <v>183</v>
      </c>
      <c r="B60" s="22" t="s">
        <v>60</v>
      </c>
      <c r="C60" s="80">
        <v>654</v>
      </c>
      <c r="D60" s="80" t="s">
        <v>188</v>
      </c>
      <c r="E60" s="80" t="s">
        <v>188</v>
      </c>
      <c r="F60" s="80">
        <v>0</v>
      </c>
      <c r="G60" s="80" t="s">
        <v>188</v>
      </c>
      <c r="H60" s="80">
        <v>12</v>
      </c>
      <c r="I60" s="80">
        <v>0</v>
      </c>
      <c r="J60" s="33">
        <v>1</v>
      </c>
      <c r="K60" s="25" t="s">
        <v>189</v>
      </c>
      <c r="L60" s="3">
        <f>'Redeterminations Total'!M60</f>
        <v>702</v>
      </c>
      <c r="M60" s="4">
        <f t="shared" si="0"/>
        <v>36</v>
      </c>
    </row>
    <row r="61" spans="1:13" ht="17.100000000000001" customHeight="1" x14ac:dyDescent="0.3">
      <c r="A61" s="44" t="s">
        <v>183</v>
      </c>
      <c r="B61" s="22" t="s">
        <v>61</v>
      </c>
      <c r="C61" s="80">
        <v>418</v>
      </c>
      <c r="D61" s="80">
        <v>7</v>
      </c>
      <c r="E61" s="80">
        <v>0</v>
      </c>
      <c r="F61" s="80">
        <v>0</v>
      </c>
      <c r="G61" s="80" t="s">
        <v>188</v>
      </c>
      <c r="H61" s="80" t="s">
        <v>188</v>
      </c>
      <c r="I61" s="80">
        <v>0</v>
      </c>
      <c r="J61" s="33">
        <v>1</v>
      </c>
      <c r="K61" s="25" t="s">
        <v>189</v>
      </c>
      <c r="L61" s="3">
        <f>'Redeterminations Total'!M61</f>
        <v>443</v>
      </c>
      <c r="M61" s="4">
        <f t="shared" si="0"/>
        <v>18</v>
      </c>
    </row>
    <row r="62" spans="1:13" ht="17.100000000000001" customHeight="1" x14ac:dyDescent="0.3">
      <c r="A62" s="82" t="s">
        <v>183</v>
      </c>
      <c r="B62" s="29" t="s">
        <v>62</v>
      </c>
      <c r="C62" s="30">
        <v>185486</v>
      </c>
      <c r="D62" s="30">
        <v>7104</v>
      </c>
      <c r="E62" s="83">
        <v>185</v>
      </c>
      <c r="F62" s="83">
        <v>442</v>
      </c>
      <c r="G62" s="30">
        <v>734</v>
      </c>
      <c r="H62" s="30">
        <v>1335</v>
      </c>
      <c r="I62" s="30">
        <v>5664</v>
      </c>
      <c r="J62" s="48" t="s">
        <v>188</v>
      </c>
      <c r="K62" s="49" t="s">
        <v>188</v>
      </c>
      <c r="L62" s="3">
        <f>'Redeterminations Total'!M62</f>
        <v>200950</v>
      </c>
      <c r="M62" s="4">
        <f t="shared" si="0"/>
        <v>0</v>
      </c>
    </row>
    <row r="63" spans="1:13" ht="17.100000000000001" customHeight="1" x14ac:dyDescent="0.3">
      <c r="A63" s="38" t="s">
        <v>106</v>
      </c>
    </row>
    <row r="64" spans="1:13" ht="17.100000000000001" customHeight="1" x14ac:dyDescent="0.3">
      <c r="A64" s="39" t="s">
        <v>187</v>
      </c>
    </row>
    <row r="65" spans="1:1" ht="17.100000000000001" customHeight="1" x14ac:dyDescent="0.3">
      <c r="A65" s="39" t="s">
        <v>185</v>
      </c>
    </row>
  </sheetData>
  <sheetProtection sheet="1" objects="1" scenarios="1" selectLockedCells="1"/>
  <conditionalFormatting sqref="A4:K62">
    <cfRule type="expression" dxfId="1" priority="2">
      <formula>MOD(ROW(),2)=0</formula>
    </cfRule>
  </conditionalFormatting>
  <conditionalFormatting sqref="M4:M62">
    <cfRule type="cellIs" dxfId="0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TitleRegion1.a3.f194.3</vt:lpstr>
      <vt:lpstr>TitleRegion1.a3.f337.2</vt:lpstr>
      <vt:lpstr>TitleRegion1.a3.g4.11</vt:lpstr>
      <vt:lpstr>TitleRegion1.a3.g530.4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2026-06-22T17:30:48Z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